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imatabi1\Desktop\募集型企画旅行\"/>
    </mc:Choice>
  </mc:AlternateContent>
  <xr:revisionPtr revIDLastSave="0" documentId="8_{997FD069-241A-4960-ACAA-BC8CDEF4C5B6}" xr6:coauthVersionLast="47" xr6:coauthVersionMax="47" xr10:uidLastSave="{00000000-0000-0000-0000-000000000000}"/>
  <bookViews>
    <workbookView xWindow="-120" yWindow="-120" windowWidth="29040" windowHeight="15720" xr2:uid="{2EB6E683-AD6F-47B1-A5D4-ECD25A8BE94D}"/>
  </bookViews>
  <sheets>
    <sheet name="募集　販売" sheetId="1" r:id="rId1"/>
  </sheets>
  <externalReferences>
    <externalReference r:id="rId2"/>
  </externalReferences>
  <definedNames>
    <definedName name="_xlnm._FilterDatabase" localSheetId="0" hidden="1">'募集　販売'!$Z$17:$AG$113</definedName>
    <definedName name="_xlnm.Print_Area" localSheetId="0">'募集　販売'!$A$3:$L$56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113" i="1" l="1"/>
  <c r="BA113" i="1"/>
  <c r="AZ113" i="1"/>
  <c r="S113" i="1"/>
  <c r="Q113" i="1"/>
  <c r="P113" i="1"/>
  <c r="BQ112" i="1"/>
  <c r="BP112" i="1"/>
  <c r="BO112" i="1"/>
  <c r="BN112" i="1"/>
  <c r="BM112" i="1"/>
  <c r="BL112" i="1"/>
  <c r="BR112" i="1" s="1"/>
  <c r="BD112" i="1"/>
  <c r="BB112" i="1"/>
  <c r="AG112" i="1"/>
  <c r="AF112" i="1"/>
  <c r="AE112" i="1"/>
  <c r="AD112" i="1"/>
  <c r="AC112" i="1"/>
  <c r="AB112" i="1"/>
  <c r="AH112" i="1" s="1"/>
  <c r="R112" i="1"/>
  <c r="T112" i="1" s="1"/>
  <c r="BQ111" i="1"/>
  <c r="BP111" i="1"/>
  <c r="BD111" i="1"/>
  <c r="BB111" i="1"/>
  <c r="AG111" i="1"/>
  <c r="R111" i="1"/>
  <c r="AF111" i="1" s="1"/>
  <c r="BQ110" i="1"/>
  <c r="BP110" i="1"/>
  <c r="BO110" i="1"/>
  <c r="BN110" i="1"/>
  <c r="BR110" i="1" s="1"/>
  <c r="BM110" i="1"/>
  <c r="BL110" i="1"/>
  <c r="BD110" i="1"/>
  <c r="BB110" i="1"/>
  <c r="BO111" i="1" s="1"/>
  <c r="AG110" i="1"/>
  <c r="AF110" i="1"/>
  <c r="AE110" i="1"/>
  <c r="AD110" i="1"/>
  <c r="AC110" i="1"/>
  <c r="AB110" i="1"/>
  <c r="AH110" i="1" s="1"/>
  <c r="T110" i="1"/>
  <c r="R110" i="1"/>
  <c r="AE111" i="1" s="1"/>
  <c r="BQ109" i="1"/>
  <c r="BP109" i="1"/>
  <c r="BO109" i="1"/>
  <c r="BN109" i="1"/>
  <c r="BM109" i="1"/>
  <c r="BL109" i="1"/>
  <c r="BR109" i="1" s="1"/>
  <c r="BB109" i="1"/>
  <c r="BD109" i="1" s="1"/>
  <c r="AH109" i="1"/>
  <c r="AG109" i="1"/>
  <c r="AF109" i="1"/>
  <c r="AE109" i="1"/>
  <c r="AD109" i="1"/>
  <c r="AC109" i="1"/>
  <c r="AB109" i="1"/>
  <c r="R109" i="1"/>
  <c r="T109" i="1" s="1"/>
  <c r="BD108" i="1"/>
  <c r="BB108" i="1"/>
  <c r="BM111" i="1" s="1"/>
  <c r="AP26" i="1" s="1"/>
  <c r="AP54" i="1" s="1"/>
  <c r="R108" i="1"/>
  <c r="AC111" i="1" s="1"/>
  <c r="F26" i="1" s="1"/>
  <c r="F54" i="1" s="1"/>
  <c r="BD107" i="1"/>
  <c r="BB107" i="1"/>
  <c r="BB113" i="1" s="1"/>
  <c r="R107" i="1"/>
  <c r="R113" i="1" s="1"/>
  <c r="BC104" i="1"/>
  <c r="BA104" i="1"/>
  <c r="AZ104" i="1"/>
  <c r="S104" i="1"/>
  <c r="Q104" i="1"/>
  <c r="P104" i="1"/>
  <c r="BQ103" i="1"/>
  <c r="BP103" i="1"/>
  <c r="BO103" i="1"/>
  <c r="BN103" i="1"/>
  <c r="BR103" i="1" s="1"/>
  <c r="BM103" i="1"/>
  <c r="BL103" i="1"/>
  <c r="BD103" i="1"/>
  <c r="BB103" i="1"/>
  <c r="AG103" i="1"/>
  <c r="AF103" i="1"/>
  <c r="AE103" i="1"/>
  <c r="AD103" i="1"/>
  <c r="AC103" i="1"/>
  <c r="AB103" i="1"/>
  <c r="AH103" i="1" s="1"/>
  <c r="T103" i="1"/>
  <c r="R103" i="1"/>
  <c r="BQ102" i="1"/>
  <c r="BP102" i="1"/>
  <c r="BM102" i="1"/>
  <c r="BL102" i="1"/>
  <c r="BB102" i="1"/>
  <c r="BD102" i="1" s="1"/>
  <c r="AG102" i="1"/>
  <c r="R102" i="1"/>
  <c r="T102" i="1" s="1"/>
  <c r="BQ101" i="1"/>
  <c r="BP101" i="1"/>
  <c r="BO101" i="1"/>
  <c r="BR101" i="1" s="1"/>
  <c r="BN101" i="1"/>
  <c r="BM101" i="1"/>
  <c r="BL101" i="1"/>
  <c r="BD101" i="1"/>
  <c r="BB101" i="1"/>
  <c r="BO102" i="1" s="1"/>
  <c r="AG101" i="1"/>
  <c r="AF101" i="1"/>
  <c r="AE101" i="1"/>
  <c r="AD101" i="1"/>
  <c r="AC101" i="1"/>
  <c r="AB101" i="1"/>
  <c r="AH101" i="1" s="1"/>
  <c r="T101" i="1"/>
  <c r="R101" i="1"/>
  <c r="AE102" i="1" s="1"/>
  <c r="BQ100" i="1"/>
  <c r="BP100" i="1"/>
  <c r="BO100" i="1"/>
  <c r="BN100" i="1"/>
  <c r="BM100" i="1"/>
  <c r="BL100" i="1"/>
  <c r="BR100" i="1" s="1"/>
  <c r="BB100" i="1"/>
  <c r="BD100" i="1" s="1"/>
  <c r="AG100" i="1"/>
  <c r="AF100" i="1"/>
  <c r="AE100" i="1"/>
  <c r="AD100" i="1"/>
  <c r="AC100" i="1"/>
  <c r="AH100" i="1" s="1"/>
  <c r="AB100" i="1"/>
  <c r="R100" i="1"/>
  <c r="T100" i="1" s="1"/>
  <c r="BD99" i="1"/>
  <c r="BB99" i="1"/>
  <c r="R99" i="1"/>
  <c r="AC102" i="1" s="1"/>
  <c r="BD98" i="1"/>
  <c r="BD104" i="1" s="1"/>
  <c r="BB98" i="1"/>
  <c r="R98" i="1"/>
  <c r="AB102" i="1" s="1"/>
  <c r="BC95" i="1"/>
  <c r="BB95" i="1"/>
  <c r="BA95" i="1"/>
  <c r="AZ95" i="1"/>
  <c r="S95" i="1"/>
  <c r="Q95" i="1"/>
  <c r="P95" i="1"/>
  <c r="BQ94" i="1"/>
  <c r="BP94" i="1"/>
  <c r="BO94" i="1"/>
  <c r="BR94" i="1" s="1"/>
  <c r="BN94" i="1"/>
  <c r="BM94" i="1"/>
  <c r="BL94" i="1"/>
  <c r="BD94" i="1"/>
  <c r="BB94" i="1"/>
  <c r="BQ93" i="1" s="1"/>
  <c r="AG94" i="1"/>
  <c r="AF94" i="1"/>
  <c r="AE94" i="1"/>
  <c r="AD94" i="1"/>
  <c r="AC94" i="1"/>
  <c r="AB94" i="1"/>
  <c r="AH94" i="1" s="1"/>
  <c r="T94" i="1"/>
  <c r="R94" i="1"/>
  <c r="BP93" i="1"/>
  <c r="BM93" i="1"/>
  <c r="BL93" i="1"/>
  <c r="BB93" i="1"/>
  <c r="BD93" i="1" s="1"/>
  <c r="AG93" i="1"/>
  <c r="R93" i="1"/>
  <c r="AF93" i="1" s="1"/>
  <c r="BQ92" i="1"/>
  <c r="BP92" i="1"/>
  <c r="BO92" i="1"/>
  <c r="BN92" i="1"/>
  <c r="BR92" i="1" s="1"/>
  <c r="BM92" i="1"/>
  <c r="BL92" i="1"/>
  <c r="BD92" i="1"/>
  <c r="BB92" i="1"/>
  <c r="BO93" i="1" s="1"/>
  <c r="AG92" i="1"/>
  <c r="AF92" i="1"/>
  <c r="AE92" i="1"/>
  <c r="AD92" i="1"/>
  <c r="AC92" i="1"/>
  <c r="AB92" i="1"/>
  <c r="AH92" i="1" s="1"/>
  <c r="T92" i="1"/>
  <c r="R92" i="1"/>
  <c r="AE93" i="1" s="1"/>
  <c r="BQ91" i="1"/>
  <c r="BP91" i="1"/>
  <c r="BO91" i="1"/>
  <c r="BN91" i="1"/>
  <c r="BM91" i="1"/>
  <c r="BL91" i="1"/>
  <c r="BR91" i="1" s="1"/>
  <c r="BB91" i="1"/>
  <c r="BD91" i="1" s="1"/>
  <c r="AH91" i="1"/>
  <c r="AG91" i="1"/>
  <c r="AF91" i="1"/>
  <c r="AE91" i="1"/>
  <c r="AD91" i="1"/>
  <c r="AC91" i="1"/>
  <c r="AB91" i="1"/>
  <c r="R91" i="1"/>
  <c r="T91" i="1" s="1"/>
  <c r="BD90" i="1"/>
  <c r="BB90" i="1"/>
  <c r="R90" i="1"/>
  <c r="AC93" i="1" s="1"/>
  <c r="BD89" i="1"/>
  <c r="BB89" i="1"/>
  <c r="R89" i="1"/>
  <c r="R95" i="1" s="1"/>
  <c r="BC86" i="1"/>
  <c r="BA86" i="1"/>
  <c r="AZ86" i="1"/>
  <c r="S86" i="1"/>
  <c r="Q86" i="1"/>
  <c r="P86" i="1"/>
  <c r="BQ85" i="1"/>
  <c r="BP85" i="1"/>
  <c r="BO85" i="1"/>
  <c r="BN85" i="1"/>
  <c r="BR85" i="1" s="1"/>
  <c r="BM85" i="1"/>
  <c r="BL85" i="1"/>
  <c r="BD85" i="1"/>
  <c r="BB85" i="1"/>
  <c r="AG85" i="1"/>
  <c r="AF85" i="1"/>
  <c r="AE85" i="1"/>
  <c r="AD85" i="1"/>
  <c r="AC85" i="1"/>
  <c r="AB85" i="1"/>
  <c r="AH85" i="1" s="1"/>
  <c r="T85" i="1"/>
  <c r="R85" i="1"/>
  <c r="BQ84" i="1"/>
  <c r="BP84" i="1"/>
  <c r="BM84" i="1"/>
  <c r="BD84" i="1"/>
  <c r="BB84" i="1"/>
  <c r="AG84" i="1"/>
  <c r="R84" i="1"/>
  <c r="T84" i="1" s="1"/>
  <c r="BQ83" i="1"/>
  <c r="BP83" i="1"/>
  <c r="BO83" i="1"/>
  <c r="BR83" i="1" s="1"/>
  <c r="BN83" i="1"/>
  <c r="BM83" i="1"/>
  <c r="BL83" i="1"/>
  <c r="BD83" i="1"/>
  <c r="BB83" i="1"/>
  <c r="BO84" i="1" s="1"/>
  <c r="AG83" i="1"/>
  <c r="AF83" i="1"/>
  <c r="AE83" i="1"/>
  <c r="AD83" i="1"/>
  <c r="AC83" i="1"/>
  <c r="AB83" i="1"/>
  <c r="AH83" i="1" s="1"/>
  <c r="T83" i="1"/>
  <c r="R83" i="1"/>
  <c r="AE84" i="1" s="1"/>
  <c r="BQ82" i="1"/>
  <c r="BP82" i="1"/>
  <c r="BO82" i="1"/>
  <c r="BN82" i="1"/>
  <c r="BM82" i="1"/>
  <c r="BL82" i="1"/>
  <c r="BR82" i="1" s="1"/>
  <c r="BB82" i="1"/>
  <c r="BD82" i="1" s="1"/>
  <c r="AG82" i="1"/>
  <c r="AF82" i="1"/>
  <c r="AE82" i="1"/>
  <c r="AD82" i="1"/>
  <c r="AC82" i="1"/>
  <c r="AH82" i="1" s="1"/>
  <c r="AB82" i="1"/>
  <c r="R82" i="1"/>
  <c r="T82" i="1" s="1"/>
  <c r="BD81" i="1"/>
  <c r="BB81" i="1"/>
  <c r="R81" i="1"/>
  <c r="AC84" i="1" s="1"/>
  <c r="BD80" i="1"/>
  <c r="BB80" i="1"/>
  <c r="BL84" i="1" s="1"/>
  <c r="R80" i="1"/>
  <c r="AB84" i="1" s="1"/>
  <c r="BC77" i="1"/>
  <c r="BB77" i="1"/>
  <c r="BA77" i="1"/>
  <c r="AZ77" i="1"/>
  <c r="S77" i="1"/>
  <c r="Q77" i="1"/>
  <c r="P77" i="1"/>
  <c r="BQ76" i="1"/>
  <c r="BP76" i="1"/>
  <c r="BO76" i="1"/>
  <c r="BR76" i="1" s="1"/>
  <c r="BN76" i="1"/>
  <c r="BM76" i="1"/>
  <c r="BL76" i="1"/>
  <c r="BD76" i="1"/>
  <c r="BB76" i="1"/>
  <c r="AG76" i="1"/>
  <c r="AF76" i="1"/>
  <c r="AE76" i="1"/>
  <c r="AD76" i="1"/>
  <c r="AC76" i="1"/>
  <c r="AB76" i="1"/>
  <c r="AH76" i="1" s="1"/>
  <c r="T76" i="1"/>
  <c r="R76" i="1"/>
  <c r="BQ75" i="1"/>
  <c r="BM75" i="1"/>
  <c r="BL75" i="1"/>
  <c r="BB75" i="1"/>
  <c r="BP75" i="1" s="1"/>
  <c r="AS22" i="1" s="1"/>
  <c r="AS50" i="1" s="1"/>
  <c r="AG75" i="1"/>
  <c r="R75" i="1"/>
  <c r="AF75" i="1" s="1"/>
  <c r="I22" i="1" s="1"/>
  <c r="I50" i="1" s="1"/>
  <c r="BQ74" i="1"/>
  <c r="BP74" i="1"/>
  <c r="BO74" i="1"/>
  <c r="BN74" i="1"/>
  <c r="BM74" i="1"/>
  <c r="BL74" i="1"/>
  <c r="BR74" i="1" s="1"/>
  <c r="BD74" i="1"/>
  <c r="BB74" i="1"/>
  <c r="BO75" i="1" s="1"/>
  <c r="AG74" i="1"/>
  <c r="AF74" i="1"/>
  <c r="AE74" i="1"/>
  <c r="AD74" i="1"/>
  <c r="AC74" i="1"/>
  <c r="AB74" i="1"/>
  <c r="AH74" i="1" s="1"/>
  <c r="T74" i="1"/>
  <c r="R74" i="1"/>
  <c r="AE75" i="1" s="1"/>
  <c r="BQ73" i="1"/>
  <c r="BP73" i="1"/>
  <c r="BO73" i="1"/>
  <c r="BN73" i="1"/>
  <c r="BM73" i="1"/>
  <c r="BL73" i="1"/>
  <c r="BR73" i="1" s="1"/>
  <c r="BB73" i="1"/>
  <c r="BD73" i="1" s="1"/>
  <c r="AH73" i="1"/>
  <c r="AG73" i="1"/>
  <c r="AF73" i="1"/>
  <c r="AE73" i="1"/>
  <c r="AD73" i="1"/>
  <c r="AC73" i="1"/>
  <c r="AB73" i="1"/>
  <c r="R73" i="1"/>
  <c r="T73" i="1" s="1"/>
  <c r="BD72" i="1"/>
  <c r="BB72" i="1"/>
  <c r="R72" i="1"/>
  <c r="AC75" i="1" s="1"/>
  <c r="BD71" i="1"/>
  <c r="BB71" i="1"/>
  <c r="R71" i="1"/>
  <c r="R77" i="1" s="1"/>
  <c r="BC68" i="1"/>
  <c r="BA68" i="1"/>
  <c r="AZ68" i="1"/>
  <c r="S68" i="1"/>
  <c r="Q68" i="1"/>
  <c r="P68" i="1"/>
  <c r="BQ67" i="1"/>
  <c r="BP67" i="1"/>
  <c r="BO67" i="1"/>
  <c r="BN67" i="1"/>
  <c r="BM67" i="1"/>
  <c r="BL67" i="1"/>
  <c r="BR67" i="1" s="1"/>
  <c r="BD67" i="1"/>
  <c r="BB67" i="1"/>
  <c r="AG67" i="1"/>
  <c r="AF67" i="1"/>
  <c r="AE67" i="1"/>
  <c r="AD67" i="1"/>
  <c r="AC67" i="1"/>
  <c r="AB67" i="1"/>
  <c r="AH67" i="1" s="1"/>
  <c r="T67" i="1"/>
  <c r="R67" i="1"/>
  <c r="BQ66" i="1"/>
  <c r="BP66" i="1"/>
  <c r="BB66" i="1"/>
  <c r="BD66" i="1" s="1"/>
  <c r="AG66" i="1"/>
  <c r="R66" i="1"/>
  <c r="T66" i="1" s="1"/>
  <c r="BQ65" i="1"/>
  <c r="BP65" i="1"/>
  <c r="BO65" i="1"/>
  <c r="BR65" i="1" s="1"/>
  <c r="BN65" i="1"/>
  <c r="BM65" i="1"/>
  <c r="BL65" i="1"/>
  <c r="BD65" i="1"/>
  <c r="BB65" i="1"/>
  <c r="BO66" i="1" s="1"/>
  <c r="AG65" i="1"/>
  <c r="AF65" i="1"/>
  <c r="AE65" i="1"/>
  <c r="AD65" i="1"/>
  <c r="AC65" i="1"/>
  <c r="AB65" i="1"/>
  <c r="AH65" i="1" s="1"/>
  <c r="T65" i="1"/>
  <c r="R65" i="1"/>
  <c r="AE66" i="1" s="1"/>
  <c r="BQ64" i="1"/>
  <c r="BP64" i="1"/>
  <c r="BO64" i="1"/>
  <c r="BN64" i="1"/>
  <c r="BM64" i="1"/>
  <c r="BL64" i="1"/>
  <c r="BR64" i="1" s="1"/>
  <c r="BD64" i="1"/>
  <c r="BB64" i="1"/>
  <c r="BN66" i="1" s="1"/>
  <c r="AG64" i="1"/>
  <c r="AF64" i="1"/>
  <c r="AE64" i="1"/>
  <c r="AD64" i="1"/>
  <c r="AC64" i="1"/>
  <c r="AB64" i="1"/>
  <c r="AH64" i="1" s="1"/>
  <c r="R64" i="1"/>
  <c r="T64" i="1" s="1"/>
  <c r="BD63" i="1"/>
  <c r="BB63" i="1"/>
  <c r="BM66" i="1" s="1"/>
  <c r="R63" i="1"/>
  <c r="AC66" i="1" s="1"/>
  <c r="BD62" i="1"/>
  <c r="BB62" i="1"/>
  <c r="BL66" i="1" s="1"/>
  <c r="R62" i="1"/>
  <c r="AB66" i="1" s="1"/>
  <c r="BB59" i="1"/>
  <c r="AZ59" i="1"/>
  <c r="AY59" i="1"/>
  <c r="R59" i="1"/>
  <c r="P59" i="1"/>
  <c r="O59" i="1"/>
  <c r="BQ58" i="1"/>
  <c r="BP58" i="1"/>
  <c r="BO58" i="1"/>
  <c r="BN58" i="1"/>
  <c r="BM58" i="1"/>
  <c r="AP34" i="1" s="1"/>
  <c r="BL58" i="1"/>
  <c r="BR58" i="1" s="1"/>
  <c r="BD58" i="1"/>
  <c r="BB58" i="1"/>
  <c r="BQ57" i="1" s="1"/>
  <c r="AG58" i="1"/>
  <c r="AF58" i="1"/>
  <c r="AE58" i="1"/>
  <c r="AD58" i="1"/>
  <c r="AC58" i="1"/>
  <c r="AB58" i="1"/>
  <c r="AH58" i="1" s="1"/>
  <c r="R58" i="1"/>
  <c r="AG57" i="1" s="1"/>
  <c r="BO57" i="1"/>
  <c r="BD57" i="1"/>
  <c r="BB57" i="1"/>
  <c r="BP57" i="1" s="1"/>
  <c r="AS20" i="1" s="1"/>
  <c r="AS48" i="1" s="1"/>
  <c r="AF57" i="1"/>
  <c r="T57" i="1"/>
  <c r="R57" i="1"/>
  <c r="BQ56" i="1"/>
  <c r="BP56" i="1"/>
  <c r="BO56" i="1"/>
  <c r="BN56" i="1"/>
  <c r="BM56" i="1"/>
  <c r="BL56" i="1"/>
  <c r="BR56" i="1" s="1"/>
  <c r="BB56" i="1"/>
  <c r="BD56" i="1" s="1"/>
  <c r="AH56" i="1"/>
  <c r="AG56" i="1"/>
  <c r="AF56" i="1"/>
  <c r="AE56" i="1"/>
  <c r="AD56" i="1"/>
  <c r="AC56" i="1"/>
  <c r="AB56" i="1"/>
  <c r="R56" i="1"/>
  <c r="T56" i="1" s="1"/>
  <c r="BR55" i="1"/>
  <c r="BQ55" i="1"/>
  <c r="BP55" i="1"/>
  <c r="BO55" i="1"/>
  <c r="BN55" i="1"/>
  <c r="BM55" i="1"/>
  <c r="BL55" i="1"/>
  <c r="BD55" i="1"/>
  <c r="BB55" i="1"/>
  <c r="BN57" i="1" s="1"/>
  <c r="AH55" i="1"/>
  <c r="AG55" i="1"/>
  <c r="AF55" i="1"/>
  <c r="AE55" i="1"/>
  <c r="AD55" i="1"/>
  <c r="AC55" i="1"/>
  <c r="AB55" i="1"/>
  <c r="T55" i="1"/>
  <c r="R55" i="1"/>
  <c r="AD57" i="1" s="1"/>
  <c r="BD54" i="1"/>
  <c r="BB54" i="1"/>
  <c r="BM57" i="1" s="1"/>
  <c r="AN54" i="1"/>
  <c r="R54" i="1"/>
  <c r="AC57" i="1" s="1"/>
  <c r="D54" i="1"/>
  <c r="BB53" i="1"/>
  <c r="BD53" i="1" s="1"/>
  <c r="AN53" i="1"/>
  <c r="R53" i="1"/>
  <c r="T53" i="1" s="1"/>
  <c r="D53" i="1"/>
  <c r="AN52" i="1"/>
  <c r="D52" i="1"/>
  <c r="AN51" i="1"/>
  <c r="D51" i="1"/>
  <c r="BC50" i="1"/>
  <c r="BA50" i="1"/>
  <c r="AZ50" i="1"/>
  <c r="AN50" i="1"/>
  <c r="S50" i="1"/>
  <c r="Q50" i="1"/>
  <c r="P50" i="1"/>
  <c r="D50" i="1"/>
  <c r="BQ49" i="1"/>
  <c r="BP49" i="1"/>
  <c r="BO49" i="1"/>
  <c r="AR33" i="1" s="1"/>
  <c r="BN49" i="1"/>
  <c r="BM49" i="1"/>
  <c r="AP33" i="1" s="1"/>
  <c r="BL49" i="1"/>
  <c r="BR49" i="1" s="1"/>
  <c r="BB49" i="1"/>
  <c r="BD49" i="1" s="1"/>
  <c r="AN49" i="1"/>
  <c r="AG49" i="1"/>
  <c r="AF49" i="1"/>
  <c r="AH49" i="1" s="1"/>
  <c r="AE49" i="1"/>
  <c r="AD49" i="1"/>
  <c r="AC49" i="1"/>
  <c r="AB49" i="1"/>
  <c r="R49" i="1"/>
  <c r="T49" i="1" s="1"/>
  <c r="D49" i="1"/>
  <c r="BQ48" i="1"/>
  <c r="BO48" i="1"/>
  <c r="BD48" i="1"/>
  <c r="BB48" i="1"/>
  <c r="BP48" i="1" s="1"/>
  <c r="AS19" i="1" s="1"/>
  <c r="AS47" i="1" s="1"/>
  <c r="AN48" i="1"/>
  <c r="AB48" i="1"/>
  <c r="T48" i="1"/>
  <c r="R48" i="1"/>
  <c r="AF48" i="1" s="1"/>
  <c r="I19" i="1" s="1"/>
  <c r="D48" i="1"/>
  <c r="BQ47" i="1"/>
  <c r="BP47" i="1"/>
  <c r="BO47" i="1"/>
  <c r="BN47" i="1"/>
  <c r="BM47" i="1"/>
  <c r="BL47" i="1"/>
  <c r="BR47" i="1" s="1"/>
  <c r="BD47" i="1"/>
  <c r="BB47" i="1"/>
  <c r="AN47" i="1"/>
  <c r="AG47" i="1"/>
  <c r="AF47" i="1"/>
  <c r="AE47" i="1"/>
  <c r="AD47" i="1"/>
  <c r="AC47" i="1"/>
  <c r="AB47" i="1"/>
  <c r="AH47" i="1" s="1"/>
  <c r="R47" i="1"/>
  <c r="T47" i="1" s="1"/>
  <c r="D47" i="1"/>
  <c r="BQ46" i="1"/>
  <c r="BP46" i="1"/>
  <c r="BO46" i="1"/>
  <c r="BN46" i="1"/>
  <c r="BM46" i="1"/>
  <c r="BL46" i="1"/>
  <c r="BD46" i="1"/>
  <c r="BB46" i="1"/>
  <c r="BN48" i="1" s="1"/>
  <c r="AR46" i="1"/>
  <c r="AN46" i="1"/>
  <c r="AG46" i="1"/>
  <c r="AF46" i="1"/>
  <c r="AE46" i="1"/>
  <c r="AD46" i="1"/>
  <c r="AC46" i="1"/>
  <c r="AB46" i="1"/>
  <c r="AH46" i="1" s="1"/>
  <c r="T46" i="1"/>
  <c r="R46" i="1"/>
  <c r="AD48" i="1" s="1"/>
  <c r="D46" i="1"/>
  <c r="BB45" i="1"/>
  <c r="BD45" i="1" s="1"/>
  <c r="AT45" i="1"/>
  <c r="AN45" i="1"/>
  <c r="R45" i="1"/>
  <c r="D45" i="1"/>
  <c r="BB44" i="1"/>
  <c r="BL48" i="1" s="1"/>
  <c r="AN44" i="1"/>
  <c r="T44" i="1"/>
  <c r="R44" i="1"/>
  <c r="D44" i="1"/>
  <c r="BC41" i="1"/>
  <c r="BA41" i="1"/>
  <c r="AZ41" i="1"/>
  <c r="S41" i="1"/>
  <c r="Q41" i="1"/>
  <c r="P41" i="1"/>
  <c r="BQ40" i="1"/>
  <c r="AT32" i="1" s="1"/>
  <c r="BP40" i="1"/>
  <c r="BO40" i="1"/>
  <c r="BN40" i="1"/>
  <c r="BM40" i="1"/>
  <c r="BL40" i="1"/>
  <c r="BB40" i="1"/>
  <c r="AU40" i="1"/>
  <c r="AT40" i="1"/>
  <c r="AS40" i="1"/>
  <c r="AR40" i="1"/>
  <c r="AQ40" i="1"/>
  <c r="AP40" i="1"/>
  <c r="AO40" i="1"/>
  <c r="AN40" i="1"/>
  <c r="AH40" i="1"/>
  <c r="AG40" i="1"/>
  <c r="J32" i="1" s="1"/>
  <c r="AF40" i="1"/>
  <c r="AE40" i="1"/>
  <c r="AD40" i="1"/>
  <c r="AC40" i="1"/>
  <c r="AB40" i="1"/>
  <c r="T40" i="1"/>
  <c r="R40" i="1"/>
  <c r="AG39" i="1" s="1"/>
  <c r="J40" i="1"/>
  <c r="I40" i="1"/>
  <c r="H40" i="1"/>
  <c r="G40" i="1"/>
  <c r="F40" i="1"/>
  <c r="E40" i="1"/>
  <c r="K40" i="1" s="1"/>
  <c r="D40" i="1"/>
  <c r="BL39" i="1"/>
  <c r="BD39" i="1"/>
  <c r="BB39" i="1"/>
  <c r="BP39" i="1" s="1"/>
  <c r="AT39" i="1"/>
  <c r="AS39" i="1"/>
  <c r="AR39" i="1"/>
  <c r="AQ39" i="1"/>
  <c r="AP39" i="1"/>
  <c r="AO39" i="1"/>
  <c r="AN39" i="1"/>
  <c r="AE39" i="1"/>
  <c r="AC39" i="1"/>
  <c r="AB39" i="1"/>
  <c r="R39" i="1"/>
  <c r="T39" i="1" s="1"/>
  <c r="J39" i="1"/>
  <c r="I39" i="1"/>
  <c r="H39" i="1"/>
  <c r="G39" i="1"/>
  <c r="F39" i="1"/>
  <c r="E39" i="1"/>
  <c r="D39" i="1"/>
  <c r="BQ38" i="1"/>
  <c r="BP38" i="1"/>
  <c r="BO38" i="1"/>
  <c r="BN38" i="1"/>
  <c r="BM38" i="1"/>
  <c r="BL38" i="1"/>
  <c r="BR38" i="1" s="1"/>
  <c r="BD38" i="1"/>
  <c r="BB38" i="1"/>
  <c r="BO39" i="1" s="1"/>
  <c r="AT38" i="1"/>
  <c r="AS38" i="1"/>
  <c r="AR38" i="1"/>
  <c r="AQ38" i="1"/>
  <c r="AP38" i="1"/>
  <c r="AO38" i="1"/>
  <c r="AN38" i="1"/>
  <c r="AG38" i="1"/>
  <c r="AF38" i="1"/>
  <c r="AE38" i="1"/>
  <c r="AD38" i="1"/>
  <c r="AC38" i="1"/>
  <c r="AB38" i="1"/>
  <c r="T38" i="1"/>
  <c r="R38" i="1"/>
  <c r="J38" i="1"/>
  <c r="I38" i="1"/>
  <c r="H38" i="1"/>
  <c r="G38" i="1"/>
  <c r="F38" i="1"/>
  <c r="E38" i="1"/>
  <c r="D38" i="1"/>
  <c r="BQ37" i="1"/>
  <c r="BP37" i="1"/>
  <c r="BO37" i="1"/>
  <c r="BN37" i="1"/>
  <c r="BM37" i="1"/>
  <c r="BL37" i="1"/>
  <c r="BB37" i="1"/>
  <c r="BN39" i="1" s="1"/>
  <c r="AT37" i="1"/>
  <c r="AS37" i="1"/>
  <c r="AR37" i="1"/>
  <c r="AQ37" i="1"/>
  <c r="AP37" i="1"/>
  <c r="AO37" i="1"/>
  <c r="AN37" i="1"/>
  <c r="AG37" i="1"/>
  <c r="AF37" i="1"/>
  <c r="AE37" i="1"/>
  <c r="AD37" i="1"/>
  <c r="AC37" i="1"/>
  <c r="AB37" i="1"/>
  <c r="R37" i="1"/>
  <c r="T37" i="1" s="1"/>
  <c r="J37" i="1"/>
  <c r="K37" i="1" s="1"/>
  <c r="I37" i="1"/>
  <c r="H37" i="1"/>
  <c r="G37" i="1"/>
  <c r="F37" i="1"/>
  <c r="E37" i="1"/>
  <c r="D37" i="1"/>
  <c r="BB36" i="1"/>
  <c r="BM39" i="1" s="1"/>
  <c r="AT36" i="1"/>
  <c r="AS36" i="1"/>
  <c r="AR36" i="1"/>
  <c r="AQ36" i="1"/>
  <c r="AP36" i="1"/>
  <c r="AO36" i="1"/>
  <c r="AU36" i="1" s="1"/>
  <c r="AN36" i="1"/>
  <c r="R36" i="1"/>
  <c r="T36" i="1" s="1"/>
  <c r="J36" i="1"/>
  <c r="I36" i="1"/>
  <c r="H36" i="1"/>
  <c r="G36" i="1"/>
  <c r="F36" i="1"/>
  <c r="E36" i="1"/>
  <c r="K36" i="1" s="1"/>
  <c r="D36" i="1"/>
  <c r="BD35" i="1"/>
  <c r="BB35" i="1"/>
  <c r="AT35" i="1"/>
  <c r="AS35" i="1"/>
  <c r="AS49" i="1" s="1"/>
  <c r="AR35" i="1"/>
  <c r="AQ35" i="1"/>
  <c r="AP35" i="1"/>
  <c r="AO35" i="1"/>
  <c r="AN35" i="1"/>
  <c r="R35" i="1"/>
  <c r="R41" i="1" s="1"/>
  <c r="J35" i="1"/>
  <c r="K35" i="1" s="1"/>
  <c r="I35" i="1"/>
  <c r="H35" i="1"/>
  <c r="G35" i="1"/>
  <c r="F35" i="1"/>
  <c r="E35" i="1"/>
  <c r="D35" i="1"/>
  <c r="AT34" i="1"/>
  <c r="AU34" i="1" s="1"/>
  <c r="AS34" i="1"/>
  <c r="AR34" i="1"/>
  <c r="AQ34" i="1"/>
  <c r="AO34" i="1"/>
  <c r="AN34" i="1"/>
  <c r="K34" i="1"/>
  <c r="J34" i="1"/>
  <c r="I34" i="1"/>
  <c r="H34" i="1"/>
  <c r="G34" i="1"/>
  <c r="F34" i="1"/>
  <c r="E34" i="1"/>
  <c r="D34" i="1"/>
  <c r="AU33" i="1"/>
  <c r="AT33" i="1"/>
  <c r="AS33" i="1"/>
  <c r="AQ33" i="1"/>
  <c r="AO33" i="1"/>
  <c r="AN33" i="1"/>
  <c r="J33" i="1"/>
  <c r="H33" i="1"/>
  <c r="G33" i="1"/>
  <c r="F33" i="1"/>
  <c r="E33" i="1"/>
  <c r="D33" i="1"/>
  <c r="BC32" i="1"/>
  <c r="BA32" i="1"/>
  <c r="AZ32" i="1"/>
  <c r="AS32" i="1"/>
  <c r="AR32" i="1"/>
  <c r="AQ32" i="1"/>
  <c r="AP32" i="1"/>
  <c r="AO32" i="1"/>
  <c r="AN32" i="1"/>
  <c r="S32" i="1"/>
  <c r="Q32" i="1"/>
  <c r="P32" i="1"/>
  <c r="I32" i="1"/>
  <c r="H32" i="1"/>
  <c r="G32" i="1"/>
  <c r="F32" i="1"/>
  <c r="E32" i="1"/>
  <c r="K32" i="1" s="1"/>
  <c r="D32" i="1"/>
  <c r="BQ31" i="1"/>
  <c r="BP31" i="1"/>
  <c r="BO31" i="1"/>
  <c r="BN31" i="1"/>
  <c r="AQ31" i="1" s="1"/>
  <c r="BM31" i="1"/>
  <c r="AP31" i="1" s="1"/>
  <c r="BL31" i="1"/>
  <c r="BD31" i="1"/>
  <c r="BB31" i="1"/>
  <c r="BQ30" i="1" s="1"/>
  <c r="AT31" i="1"/>
  <c r="AS31" i="1"/>
  <c r="AR31" i="1"/>
  <c r="AO31" i="1"/>
  <c r="AN31" i="1"/>
  <c r="AG31" i="1"/>
  <c r="AF31" i="1"/>
  <c r="AE31" i="1"/>
  <c r="AD31" i="1"/>
  <c r="AC31" i="1"/>
  <c r="AB31" i="1"/>
  <c r="T31" i="1"/>
  <c r="R31" i="1"/>
  <c r="J31" i="1"/>
  <c r="I31" i="1"/>
  <c r="H31" i="1"/>
  <c r="G31" i="1"/>
  <c r="F31" i="1"/>
  <c r="D31" i="1"/>
  <c r="BP30" i="1"/>
  <c r="BM30" i="1"/>
  <c r="BB30" i="1"/>
  <c r="BD30" i="1" s="1"/>
  <c r="AT30" i="1"/>
  <c r="AT41" i="1" s="1"/>
  <c r="AR30" i="1"/>
  <c r="AR41" i="1" s="1"/>
  <c r="AN30" i="1"/>
  <c r="AG30" i="1"/>
  <c r="AF30" i="1"/>
  <c r="AE30" i="1"/>
  <c r="AC30" i="1"/>
  <c r="F17" i="1" s="1"/>
  <c r="F45" i="1" s="1"/>
  <c r="T30" i="1"/>
  <c r="R30" i="1"/>
  <c r="H30" i="1"/>
  <c r="H41" i="1" s="1"/>
  <c r="D30" i="1"/>
  <c r="BQ29" i="1"/>
  <c r="BP29" i="1"/>
  <c r="BR29" i="1" s="1"/>
  <c r="BO29" i="1"/>
  <c r="BN29" i="1"/>
  <c r="BM29" i="1"/>
  <c r="BL29" i="1"/>
  <c r="BB29" i="1"/>
  <c r="BD29" i="1" s="1"/>
  <c r="AG29" i="1"/>
  <c r="AF29" i="1"/>
  <c r="AH29" i="1" s="1"/>
  <c r="AE29" i="1"/>
  <c r="AD29" i="1"/>
  <c r="AC29" i="1"/>
  <c r="AB29" i="1"/>
  <c r="T29" i="1"/>
  <c r="R29" i="1"/>
  <c r="BQ28" i="1"/>
  <c r="BP28" i="1"/>
  <c r="BO28" i="1"/>
  <c r="BN28" i="1"/>
  <c r="BM28" i="1"/>
  <c r="BL28" i="1"/>
  <c r="BR28" i="1" s="1"/>
  <c r="BB28" i="1"/>
  <c r="BN30" i="1" s="1"/>
  <c r="AQ17" i="1" s="1"/>
  <c r="AQ45" i="1" s="1"/>
  <c r="AG28" i="1"/>
  <c r="AF28" i="1"/>
  <c r="AE28" i="1"/>
  <c r="AD28" i="1"/>
  <c r="AC28" i="1"/>
  <c r="AH28" i="1" s="1"/>
  <c r="AB28" i="1"/>
  <c r="T28" i="1"/>
  <c r="R28" i="1"/>
  <c r="AD30" i="1" s="1"/>
  <c r="G17" i="1" s="1"/>
  <c r="G45" i="1" s="1"/>
  <c r="BD27" i="1"/>
  <c r="BB27" i="1"/>
  <c r="R27" i="1"/>
  <c r="T27" i="1" s="1"/>
  <c r="BB26" i="1"/>
  <c r="BD26" i="1" s="1"/>
  <c r="AT26" i="1"/>
  <c r="AT54" i="1" s="1"/>
  <c r="AS26" i="1"/>
  <c r="AS54" i="1" s="1"/>
  <c r="AR26" i="1"/>
  <c r="AR54" i="1" s="1"/>
  <c r="T26" i="1"/>
  <c r="T32" i="1" s="1"/>
  <c r="R26" i="1"/>
  <c r="AB30" i="1" s="1"/>
  <c r="J26" i="1"/>
  <c r="J54" i="1" s="1"/>
  <c r="I26" i="1"/>
  <c r="I54" i="1" s="1"/>
  <c r="H26" i="1"/>
  <c r="H54" i="1" s="1"/>
  <c r="AT25" i="1"/>
  <c r="AT53" i="1" s="1"/>
  <c r="AS25" i="1"/>
  <c r="AS53" i="1" s="1"/>
  <c r="AR25" i="1"/>
  <c r="AR53" i="1" s="1"/>
  <c r="AP25" i="1"/>
  <c r="AO25" i="1"/>
  <c r="AO53" i="1" s="1"/>
  <c r="J25" i="1"/>
  <c r="J53" i="1" s="1"/>
  <c r="H25" i="1"/>
  <c r="H53" i="1" s="1"/>
  <c r="F25" i="1"/>
  <c r="F53" i="1" s="1"/>
  <c r="AT24" i="1"/>
  <c r="AT52" i="1" s="1"/>
  <c r="AS24" i="1"/>
  <c r="AS52" i="1" s="1"/>
  <c r="AR24" i="1"/>
  <c r="AP24" i="1"/>
  <c r="AP52" i="1" s="1"/>
  <c r="AO24" i="1"/>
  <c r="AO52" i="1" s="1"/>
  <c r="J24" i="1"/>
  <c r="J52" i="1" s="1"/>
  <c r="I24" i="1"/>
  <c r="H24" i="1"/>
  <c r="H52" i="1" s="1"/>
  <c r="F24" i="1"/>
  <c r="F52" i="1" s="1"/>
  <c r="BO23" i="1"/>
  <c r="BC23" i="1"/>
  <c r="BA23" i="1"/>
  <c r="AZ23" i="1"/>
  <c r="AT23" i="1"/>
  <c r="AS23" i="1"/>
  <c r="AS51" i="1" s="1"/>
  <c r="AR23" i="1"/>
  <c r="AR51" i="1" s="1"/>
  <c r="AP23" i="1"/>
  <c r="AP51" i="1" s="1"/>
  <c r="AO23" i="1"/>
  <c r="AO51" i="1" s="1"/>
  <c r="S23" i="1"/>
  <c r="Q23" i="1"/>
  <c r="P23" i="1"/>
  <c r="J23" i="1"/>
  <c r="J51" i="1" s="1"/>
  <c r="H23" i="1"/>
  <c r="H51" i="1" s="1"/>
  <c r="F23" i="1"/>
  <c r="F51" i="1" s="1"/>
  <c r="E23" i="1"/>
  <c r="E51" i="1" s="1"/>
  <c r="BQ22" i="1"/>
  <c r="BP22" i="1"/>
  <c r="AS30" i="1" s="1"/>
  <c r="AS41" i="1" s="1"/>
  <c r="BO22" i="1"/>
  <c r="BN22" i="1"/>
  <c r="AQ30" i="1" s="1"/>
  <c r="AQ41" i="1" s="1"/>
  <c r="BM22" i="1"/>
  <c r="AP30" i="1" s="1"/>
  <c r="AP41" i="1" s="1"/>
  <c r="BL22" i="1"/>
  <c r="AO30" i="1" s="1"/>
  <c r="BD22" i="1"/>
  <c r="BB22" i="1"/>
  <c r="AT22" i="1"/>
  <c r="AT50" i="1" s="1"/>
  <c r="AR22" i="1"/>
  <c r="AR50" i="1" s="1"/>
  <c r="AP22" i="1"/>
  <c r="AP50" i="1" s="1"/>
  <c r="AO22" i="1"/>
  <c r="AG22" i="1"/>
  <c r="J30" i="1" s="1"/>
  <c r="J41" i="1" s="1"/>
  <c r="AF22" i="1"/>
  <c r="I30" i="1" s="1"/>
  <c r="AE22" i="1"/>
  <c r="AD22" i="1"/>
  <c r="G30" i="1" s="1"/>
  <c r="G41" i="1" s="1"/>
  <c r="AC22" i="1"/>
  <c r="F30" i="1" s="1"/>
  <c r="F41" i="1" s="1"/>
  <c r="AB22" i="1"/>
  <c r="E30" i="1" s="1"/>
  <c r="R22" i="1"/>
  <c r="T22" i="1" s="1"/>
  <c r="J22" i="1"/>
  <c r="J50" i="1" s="1"/>
  <c r="H22" i="1"/>
  <c r="H50" i="1" s="1"/>
  <c r="F22" i="1"/>
  <c r="F50" i="1" s="1"/>
  <c r="BQ21" i="1"/>
  <c r="BQ23" i="1" s="1"/>
  <c r="BL21" i="1"/>
  <c r="BL23" i="1" s="1"/>
  <c r="BB21" i="1"/>
  <c r="BP21" i="1" s="1"/>
  <c r="AT21" i="1"/>
  <c r="AT49" i="1" s="1"/>
  <c r="AS21" i="1"/>
  <c r="AR21" i="1"/>
  <c r="AQ21" i="1"/>
  <c r="AQ49" i="1" s="1"/>
  <c r="AP21" i="1"/>
  <c r="AP49" i="1" s="1"/>
  <c r="AO21" i="1"/>
  <c r="AO49" i="1" s="1"/>
  <c r="AF21" i="1"/>
  <c r="AF23" i="1" s="1"/>
  <c r="AD21" i="1"/>
  <c r="G16" i="1" s="1"/>
  <c r="T21" i="1"/>
  <c r="R21" i="1"/>
  <c r="J21" i="1"/>
  <c r="J49" i="1" s="1"/>
  <c r="H21" i="1"/>
  <c r="H49" i="1" s="1"/>
  <c r="F21" i="1"/>
  <c r="F49" i="1" s="1"/>
  <c r="E21" i="1"/>
  <c r="E49" i="1" s="1"/>
  <c r="BQ20" i="1"/>
  <c r="BP20" i="1"/>
  <c r="BO20" i="1"/>
  <c r="BN20" i="1"/>
  <c r="BM20" i="1"/>
  <c r="BR20" i="1" s="1"/>
  <c r="BL20" i="1"/>
  <c r="BB20" i="1"/>
  <c r="BO21" i="1" s="1"/>
  <c r="AT20" i="1"/>
  <c r="AT48" i="1" s="1"/>
  <c r="AR20" i="1"/>
  <c r="AR48" i="1" s="1"/>
  <c r="AQ20" i="1"/>
  <c r="AQ48" i="1" s="1"/>
  <c r="AP20" i="1"/>
  <c r="AP48" i="1" s="1"/>
  <c r="AG20" i="1"/>
  <c r="AF20" i="1"/>
  <c r="AE20" i="1"/>
  <c r="AD20" i="1"/>
  <c r="AC20" i="1"/>
  <c r="AB20" i="1"/>
  <c r="AH20" i="1" s="1"/>
  <c r="R20" i="1"/>
  <c r="AE21" i="1" s="1"/>
  <c r="AE23" i="1" s="1"/>
  <c r="J20" i="1"/>
  <c r="J48" i="1" s="1"/>
  <c r="I20" i="1"/>
  <c r="I48" i="1" s="1"/>
  <c r="G20" i="1"/>
  <c r="G48" i="1" s="1"/>
  <c r="F20" i="1"/>
  <c r="F48" i="1" s="1"/>
  <c r="BQ19" i="1"/>
  <c r="BP19" i="1"/>
  <c r="BO19" i="1"/>
  <c r="BN19" i="1"/>
  <c r="BM19" i="1"/>
  <c r="BL19" i="1"/>
  <c r="BR19" i="1" s="1"/>
  <c r="BB19" i="1"/>
  <c r="BN21" i="1" s="1"/>
  <c r="AT19" i="1"/>
  <c r="AT47" i="1" s="1"/>
  <c r="AR19" i="1"/>
  <c r="AR47" i="1" s="1"/>
  <c r="AQ19" i="1"/>
  <c r="AQ47" i="1" s="1"/>
  <c r="AO19" i="1"/>
  <c r="AO47" i="1" s="1"/>
  <c r="AG19" i="1"/>
  <c r="AF19" i="1"/>
  <c r="AE19" i="1"/>
  <c r="AD19" i="1"/>
  <c r="AC19" i="1"/>
  <c r="AB19" i="1"/>
  <c r="AH19" i="1" s="1"/>
  <c r="T19" i="1"/>
  <c r="R19" i="1"/>
  <c r="G19" i="1"/>
  <c r="G47" i="1" s="1"/>
  <c r="E19" i="1"/>
  <c r="E47" i="1" s="1"/>
  <c r="BD18" i="1"/>
  <c r="BB18" i="1"/>
  <c r="BM21" i="1" s="1"/>
  <c r="AS18" i="1"/>
  <c r="AS46" i="1" s="1"/>
  <c r="AR18" i="1"/>
  <c r="AQ18" i="1"/>
  <c r="AQ46" i="1" s="1"/>
  <c r="AP18" i="1"/>
  <c r="AP46" i="1" s="1"/>
  <c r="AO18" i="1"/>
  <c r="AO46" i="1" s="1"/>
  <c r="T18" i="1"/>
  <c r="R18" i="1"/>
  <c r="AC21" i="1" s="1"/>
  <c r="J18" i="1"/>
  <c r="J46" i="1" s="1"/>
  <c r="H18" i="1"/>
  <c r="H46" i="1" s="1"/>
  <c r="F18" i="1"/>
  <c r="F46" i="1" s="1"/>
  <c r="E18" i="1"/>
  <c r="BD17" i="1"/>
  <c r="BB17" i="1"/>
  <c r="AT17" i="1"/>
  <c r="AS17" i="1"/>
  <c r="AS45" i="1" s="1"/>
  <c r="AP17" i="1"/>
  <c r="AP45" i="1" s="1"/>
  <c r="R17" i="1"/>
  <c r="T17" i="1" s="1"/>
  <c r="J17" i="1"/>
  <c r="J45" i="1" s="1"/>
  <c r="I17" i="1"/>
  <c r="I45" i="1" s="1"/>
  <c r="H17" i="1"/>
  <c r="H45" i="1" s="1"/>
  <c r="AR16" i="1"/>
  <c r="AO16" i="1"/>
  <c r="AO44" i="1" s="1"/>
  <c r="I16" i="1"/>
  <c r="I44" i="1" s="1"/>
  <c r="H16" i="1"/>
  <c r="H44" i="1" s="1"/>
  <c r="F16" i="1" l="1"/>
  <c r="AC23" i="1"/>
  <c r="BN23" i="1"/>
  <c r="AQ16" i="1"/>
  <c r="AS16" i="1"/>
  <c r="BP23" i="1"/>
  <c r="AP16" i="1"/>
  <c r="BM23" i="1"/>
  <c r="G44" i="1"/>
  <c r="AH22" i="1"/>
  <c r="R23" i="1"/>
  <c r="AG21" i="1"/>
  <c r="AU21" i="1"/>
  <c r="BR21" i="1"/>
  <c r="AO50" i="1"/>
  <c r="AU50" i="1" s="1"/>
  <c r="AU30" i="1"/>
  <c r="AO41" i="1"/>
  <c r="AH30" i="1"/>
  <c r="AH32" i="1" s="1"/>
  <c r="E17" i="1"/>
  <c r="BD28" i="1"/>
  <c r="BD32" i="1" s="1"/>
  <c r="AU31" i="1"/>
  <c r="AU32" i="1"/>
  <c r="AU35" i="1"/>
  <c r="BD36" i="1"/>
  <c r="BD41" i="1" s="1"/>
  <c r="BR37" i="1"/>
  <c r="AU39" i="1"/>
  <c r="BR40" i="1"/>
  <c r="BD59" i="1"/>
  <c r="BC59" i="1"/>
  <c r="E31" i="1"/>
  <c r="K31" i="1" s="1"/>
  <c r="AH31" i="1"/>
  <c r="BD40" i="1"/>
  <c r="BQ39" i="1"/>
  <c r="AT18" i="1" s="1"/>
  <c r="AT46" i="1" s="1"/>
  <c r="AU46" i="1" s="1"/>
  <c r="I47" i="1"/>
  <c r="BD21" i="1"/>
  <c r="AR52" i="1"/>
  <c r="AU37" i="1"/>
  <c r="BD113" i="1"/>
  <c r="AR44" i="1"/>
  <c r="AD23" i="1"/>
  <c r="AH37" i="1"/>
  <c r="BR66" i="1"/>
  <c r="BR68" i="1" s="1"/>
  <c r="BB41" i="1"/>
  <c r="BD20" i="1"/>
  <c r="AB21" i="1"/>
  <c r="BR46" i="1"/>
  <c r="BD68" i="1"/>
  <c r="AT16" i="1"/>
  <c r="BB23" i="1"/>
  <c r="BD19" i="1"/>
  <c r="BD23" i="1" s="1"/>
  <c r="T20" i="1"/>
  <c r="T23" i="1" s="1"/>
  <c r="AR49" i="1"/>
  <c r="AU49" i="1" s="1"/>
  <c r="AU22" i="1"/>
  <c r="AT51" i="1"/>
  <c r="I52" i="1"/>
  <c r="AP53" i="1"/>
  <c r="R32" i="1"/>
  <c r="K39" i="1"/>
  <c r="BR93" i="1"/>
  <c r="BR95" i="1" s="1"/>
  <c r="BR22" i="1"/>
  <c r="K30" i="1"/>
  <c r="K41" i="1" s="1"/>
  <c r="AU38" i="1"/>
  <c r="AC48" i="1"/>
  <c r="R50" i="1"/>
  <c r="T59" i="1"/>
  <c r="BD86" i="1"/>
  <c r="E46" i="1"/>
  <c r="BB32" i="1"/>
  <c r="BL30" i="1"/>
  <c r="BO30" i="1"/>
  <c r="AR17" i="1" s="1"/>
  <c r="AR45" i="1" s="1"/>
  <c r="BR31" i="1"/>
  <c r="K38" i="1"/>
  <c r="AH38" i="1"/>
  <c r="T45" i="1"/>
  <c r="T50" i="1" s="1"/>
  <c r="BD95" i="1"/>
  <c r="E25" i="1"/>
  <c r="BD37" i="1"/>
  <c r="AF39" i="1"/>
  <c r="I18" i="1" s="1"/>
  <c r="I46" i="1" s="1"/>
  <c r="I55" i="1" s="1"/>
  <c r="BM48" i="1"/>
  <c r="AP19" i="1" s="1"/>
  <c r="AP47" i="1" s="1"/>
  <c r="AU47" i="1" s="1"/>
  <c r="BB50" i="1"/>
  <c r="AB57" i="1"/>
  <c r="AD66" i="1"/>
  <c r="G21" i="1" s="1"/>
  <c r="BB68" i="1"/>
  <c r="AD84" i="1"/>
  <c r="G23" i="1" s="1"/>
  <c r="G51" i="1" s="1"/>
  <c r="K51" i="1" s="1"/>
  <c r="BB86" i="1"/>
  <c r="AD102" i="1"/>
  <c r="G25" i="1" s="1"/>
  <c r="G53" i="1" s="1"/>
  <c r="BB104" i="1"/>
  <c r="AE48" i="1"/>
  <c r="H19" i="1" s="1"/>
  <c r="H47" i="1" s="1"/>
  <c r="T54" i="1"/>
  <c r="S59" i="1" s="1"/>
  <c r="BL57" i="1"/>
  <c r="T58" i="1"/>
  <c r="T62" i="1"/>
  <c r="T68" i="1" s="1"/>
  <c r="T72" i="1"/>
  <c r="T75" i="1"/>
  <c r="T80" i="1"/>
  <c r="T86" i="1" s="1"/>
  <c r="BN84" i="1"/>
  <c r="AQ23" i="1" s="1"/>
  <c r="T90" i="1"/>
  <c r="T93" i="1"/>
  <c r="T98" i="1"/>
  <c r="T104" i="1" s="1"/>
  <c r="BN102" i="1"/>
  <c r="AQ25" i="1" s="1"/>
  <c r="T108" i="1"/>
  <c r="T111" i="1"/>
  <c r="AF66" i="1"/>
  <c r="I21" i="1" s="1"/>
  <c r="I49" i="1" s="1"/>
  <c r="R68" i="1"/>
  <c r="AB75" i="1"/>
  <c r="BD75" i="1"/>
  <c r="BD77" i="1" s="1"/>
  <c r="AF84" i="1"/>
  <c r="I23" i="1" s="1"/>
  <c r="I51" i="1" s="1"/>
  <c r="R86" i="1"/>
  <c r="AB93" i="1"/>
  <c r="AF102" i="1"/>
  <c r="I25" i="1" s="1"/>
  <c r="I53" i="1" s="1"/>
  <c r="R104" i="1"/>
  <c r="AB111" i="1"/>
  <c r="I33" i="1"/>
  <c r="K33" i="1" s="1"/>
  <c r="BD44" i="1"/>
  <c r="BD50" i="1" s="1"/>
  <c r="AG48" i="1"/>
  <c r="J19" i="1" s="1"/>
  <c r="J47" i="1" s="1"/>
  <c r="AE57" i="1"/>
  <c r="H20" i="1" s="1"/>
  <c r="H48" i="1" s="1"/>
  <c r="H55" i="1" s="1"/>
  <c r="BA59" i="1"/>
  <c r="BL111" i="1"/>
  <c r="Q59" i="1"/>
  <c r="AD75" i="1"/>
  <c r="G22" i="1" s="1"/>
  <c r="G50" i="1" s="1"/>
  <c r="AD93" i="1"/>
  <c r="G24" i="1" s="1"/>
  <c r="G52" i="1" s="1"/>
  <c r="AD111" i="1"/>
  <c r="G26" i="1" s="1"/>
  <c r="G54" i="1" s="1"/>
  <c r="T63" i="1"/>
  <c r="T71" i="1"/>
  <c r="T77" i="1" s="1"/>
  <c r="BN75" i="1"/>
  <c r="AQ22" i="1" s="1"/>
  <c r="AQ50" i="1" s="1"/>
  <c r="T81" i="1"/>
  <c r="T89" i="1"/>
  <c r="T95" i="1" s="1"/>
  <c r="BN93" i="1"/>
  <c r="AQ24" i="1" s="1"/>
  <c r="AQ52" i="1" s="1"/>
  <c r="AU52" i="1" s="1"/>
  <c r="T99" i="1"/>
  <c r="T107" i="1"/>
  <c r="T113" i="1" s="1"/>
  <c r="BN111" i="1"/>
  <c r="AQ26" i="1" s="1"/>
  <c r="AQ54" i="1" s="1"/>
  <c r="AD39" i="1"/>
  <c r="G18" i="1" s="1"/>
  <c r="G46" i="1" s="1"/>
  <c r="T35" i="1"/>
  <c r="T41" i="1" s="1"/>
  <c r="BR57" i="1" l="1"/>
  <c r="BR59" i="1" s="1"/>
  <c r="AO20" i="1"/>
  <c r="AH111" i="1"/>
  <c r="AH113" i="1" s="1"/>
  <c r="E26" i="1"/>
  <c r="AQ51" i="1"/>
  <c r="AU51" i="1" s="1"/>
  <c r="AU23" i="1"/>
  <c r="AR55" i="1"/>
  <c r="AS44" i="1"/>
  <c r="AS55" i="1" s="1"/>
  <c r="AS27" i="1"/>
  <c r="BR39" i="1"/>
  <c r="BR41" i="1" s="1"/>
  <c r="E45" i="1"/>
  <c r="K45" i="1" s="1"/>
  <c r="K17" i="1"/>
  <c r="J16" i="1"/>
  <c r="AG23" i="1"/>
  <c r="AR27" i="1"/>
  <c r="AO26" i="1"/>
  <c r="BR111" i="1"/>
  <c r="BR113" i="1" s="1"/>
  <c r="AH48" i="1"/>
  <c r="AH50" i="1" s="1"/>
  <c r="F19" i="1"/>
  <c r="AH39" i="1"/>
  <c r="AH41" i="1" s="1"/>
  <c r="AU18" i="1"/>
  <c r="BR75" i="1"/>
  <c r="BR77" i="1" s="1"/>
  <c r="G55" i="1"/>
  <c r="AQ27" i="1"/>
  <c r="AQ44" i="1"/>
  <c r="G27" i="1"/>
  <c r="AH93" i="1"/>
  <c r="AH95" i="1" s="1"/>
  <c r="E24" i="1"/>
  <c r="K18" i="1"/>
  <c r="AU24" i="1"/>
  <c r="AT27" i="1"/>
  <c r="AT44" i="1"/>
  <c r="AT55" i="1" s="1"/>
  <c r="I27" i="1"/>
  <c r="AH66" i="1"/>
  <c r="AH68" i="1" s="1"/>
  <c r="K46" i="1"/>
  <c r="AQ53" i="1"/>
  <c r="AU53" i="1" s="1"/>
  <c r="AU25" i="1"/>
  <c r="E53" i="1"/>
  <c r="K53" i="1" s="1"/>
  <c r="K25" i="1"/>
  <c r="H27" i="1"/>
  <c r="AU16" i="1"/>
  <c r="AP44" i="1"/>
  <c r="AP27" i="1"/>
  <c r="AH102" i="1"/>
  <c r="AH104" i="1" s="1"/>
  <c r="BR102" i="1"/>
  <c r="BR104" i="1" s="1"/>
  <c r="AU19" i="1"/>
  <c r="K23" i="1"/>
  <c r="BR48" i="1"/>
  <c r="BR50" i="1" s="1"/>
  <c r="E41" i="1"/>
  <c r="AU41" i="1"/>
  <c r="AB23" i="1"/>
  <c r="AH21" i="1"/>
  <c r="AH23" i="1" s="1"/>
  <c r="E16" i="1"/>
  <c r="G49" i="1"/>
  <c r="K49" i="1" s="1"/>
  <c r="K21" i="1"/>
  <c r="BR30" i="1"/>
  <c r="BR32" i="1" s="1"/>
  <c r="AO17" i="1"/>
  <c r="AH84" i="1"/>
  <c r="AH86" i="1" s="1"/>
  <c r="F44" i="1"/>
  <c r="F27" i="1"/>
  <c r="AH75" i="1"/>
  <c r="AH77" i="1" s="1"/>
  <c r="E22" i="1"/>
  <c r="AH57" i="1"/>
  <c r="AG59" i="1" s="1"/>
  <c r="E20" i="1"/>
  <c r="BR84" i="1"/>
  <c r="BR86" i="1" s="1"/>
  <c r="BR23" i="1"/>
  <c r="I41" i="1"/>
  <c r="AP55" i="1" l="1"/>
  <c r="AU44" i="1"/>
  <c r="AO45" i="1"/>
  <c r="AU17" i="1"/>
  <c r="AO27" i="1"/>
  <c r="AQ55" i="1"/>
  <c r="K20" i="1"/>
  <c r="E48" i="1"/>
  <c r="K48" i="1" s="1"/>
  <c r="AO54" i="1"/>
  <c r="AU54" i="1" s="1"/>
  <c r="AU26" i="1"/>
  <c r="E44" i="1"/>
  <c r="E27" i="1"/>
  <c r="K16" i="1"/>
  <c r="J44" i="1"/>
  <c r="J55" i="1" s="1"/>
  <c r="J27" i="1"/>
  <c r="AO48" i="1"/>
  <c r="AU48" i="1" s="1"/>
  <c r="AU20" i="1"/>
  <c r="AU27" i="1" s="1"/>
  <c r="E50" i="1"/>
  <c r="K50" i="1" s="1"/>
  <c r="K22" i="1"/>
  <c r="E52" i="1"/>
  <c r="K52" i="1" s="1"/>
  <c r="K24" i="1"/>
  <c r="E54" i="1"/>
  <c r="K54" i="1" s="1"/>
  <c r="K26" i="1"/>
  <c r="F47" i="1"/>
  <c r="K47" i="1" s="1"/>
  <c r="K19" i="1"/>
  <c r="AU55" i="1" l="1"/>
  <c r="K27" i="1"/>
  <c r="K44" i="1"/>
  <c r="K55" i="1" s="1"/>
  <c r="E55" i="1"/>
  <c r="AU45" i="1"/>
  <c r="AO55" i="1"/>
  <c r="F5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N26" authorId="0" shapeId="0" xr:uid="{4B23B461-496B-4672-BE34-5718D883A3EA}">
      <text>
        <r>
          <rPr>
            <sz val="14"/>
            <color indexed="81"/>
            <rFont val="じっせきBIZ UDゴシック"/>
            <family val="3"/>
            <charset val="128"/>
          </rPr>
          <t>実績提出後は「実績」
それ以外は「見込み」</t>
        </r>
      </text>
    </comment>
  </commentList>
</comments>
</file>

<file path=xl/sharedStrings.xml><?xml version="1.0" encoding="utf-8"?>
<sst xmlns="http://schemas.openxmlformats.org/spreadsheetml/2006/main" count="747" uniqueCount="68">
  <si>
    <t>提出用</t>
    <rPh sb="0" eb="3">
      <t>テイシュツヨウ</t>
    </rPh>
    <phoneticPr fontId="3"/>
  </si>
  <si>
    <t>提出日</t>
    <rPh sb="0" eb="2">
      <t>テイシュツ</t>
    </rPh>
    <rPh sb="2" eb="3">
      <t>ビ</t>
    </rPh>
    <phoneticPr fontId="3"/>
  </si>
  <si>
    <t>提出方法</t>
    <rPh sb="0" eb="2">
      <t>テイシュツ</t>
    </rPh>
    <rPh sb="2" eb="4">
      <t>ホウホウ</t>
    </rPh>
    <phoneticPr fontId="3"/>
  </si>
  <si>
    <t>販売状況　調査報告書</t>
    <rPh sb="0" eb="2">
      <t>ハンバイ</t>
    </rPh>
    <rPh sb="2" eb="4">
      <t>ジョウキョウ</t>
    </rPh>
    <rPh sb="5" eb="7">
      <t>チョウサ</t>
    </rPh>
    <rPh sb="7" eb="10">
      <t>ホウコクショ</t>
    </rPh>
    <phoneticPr fontId="3"/>
  </si>
  <si>
    <t>①実績用の算出シートに販売旅行商品を入力</t>
  </si>
  <si>
    <t>会社名</t>
    <rPh sb="0" eb="3">
      <t>カイシャメイ</t>
    </rPh>
    <phoneticPr fontId="3"/>
  </si>
  <si>
    <t>②販売した月数分　算出シートをコピー</t>
  </si>
  <si>
    <t>長崎観光株式会社</t>
    <rPh sb="0" eb="2">
      <t>ナガサキ</t>
    </rPh>
    <rPh sb="2" eb="4">
      <t>カンコウ</t>
    </rPh>
    <rPh sb="4" eb="6">
      <t>カブシキ</t>
    </rPh>
    <rPh sb="6" eb="8">
      <t>カイシャ</t>
    </rPh>
    <phoneticPr fontId="3"/>
  </si>
  <si>
    <t>提出期限</t>
    <rPh sb="0" eb="2">
      <t>テイシュツ</t>
    </rPh>
    <rPh sb="2" eb="4">
      <t>キゲン</t>
    </rPh>
    <phoneticPr fontId="3"/>
  </si>
  <si>
    <t>支店名</t>
    <rPh sb="0" eb="3">
      <t>シテンメイ</t>
    </rPh>
    <phoneticPr fontId="3"/>
  </si>
  <si>
    <t>③コピーした算出シートに月別に販売人数を入力　※1</t>
    <rPh sb="6" eb="8">
      <t>サンシュツ</t>
    </rPh>
    <rPh sb="12" eb="14">
      <t>ツキベツ</t>
    </rPh>
    <phoneticPr fontId="3"/>
  </si>
  <si>
    <t>長崎支店</t>
    <rPh sb="0" eb="2">
      <t>ナガサキ</t>
    </rPh>
    <rPh sb="2" eb="4">
      <t>シテン</t>
    </rPh>
    <phoneticPr fontId="3"/>
  </si>
  <si>
    <t>15：00まで</t>
    <phoneticPr fontId="3"/>
  </si>
  <si>
    <t>担当者名</t>
    <rPh sb="0" eb="3">
      <t>タントウシャ</t>
    </rPh>
    <rPh sb="3" eb="4">
      <t>メイ</t>
    </rPh>
    <phoneticPr fontId="3"/>
  </si>
  <si>
    <r>
      <t>※1　団体型エスコート旅行商品については、</t>
    </r>
    <r>
      <rPr>
        <shadow/>
        <sz val="14"/>
        <color rgb="FFFF0000"/>
        <rFont val="BIZ UDPゴシック"/>
        <family val="3"/>
        <charset val="128"/>
      </rPr>
      <t>催行が確定した</t>
    </r>
    <r>
      <rPr>
        <shadow/>
        <sz val="14"/>
        <rFont val="BIZ UDPゴシック"/>
        <family val="3"/>
        <charset val="128"/>
      </rPr>
      <t>旅行商品の集客数を入力ください。</t>
    </r>
    <rPh sb="24" eb="26">
      <t>カクテイ</t>
    </rPh>
    <rPh sb="28" eb="30">
      <t>リョコウ</t>
    </rPh>
    <rPh sb="30" eb="32">
      <t>ショウヒン</t>
    </rPh>
    <rPh sb="33" eb="36">
      <t>シュウキャクスウ</t>
    </rPh>
    <rPh sb="37" eb="39">
      <t>ニュウリョク</t>
    </rPh>
    <phoneticPr fontId="3"/>
  </si>
  <si>
    <t>長崎太郎</t>
    <rPh sb="0" eb="2">
      <t>ナガサキ</t>
    </rPh>
    <rPh sb="2" eb="4">
      <t>タロウ</t>
    </rPh>
    <phoneticPr fontId="3"/>
  </si>
  <si>
    <t>連絡先</t>
    <rPh sb="0" eb="3">
      <t>レンラクサキ</t>
    </rPh>
    <phoneticPr fontId="3"/>
  </si>
  <si>
    <t>095-826-9407</t>
    <phoneticPr fontId="3"/>
  </si>
  <si>
    <t>調査月</t>
    <rPh sb="0" eb="2">
      <t>チョウサ</t>
    </rPh>
    <rPh sb="2" eb="3">
      <t>ツキ</t>
    </rPh>
    <phoneticPr fontId="3"/>
  </si>
  <si>
    <t>④各月の算出シート下段の累計表に示される実績を下記「入力表」に入力ください</t>
    <rPh sb="1" eb="3">
      <t>カクツキ</t>
    </rPh>
    <rPh sb="23" eb="25">
      <t>カキ</t>
    </rPh>
    <rPh sb="26" eb="28">
      <t>ニュウリョク</t>
    </rPh>
    <phoneticPr fontId="3"/>
  </si>
  <si>
    <t>旅行形態</t>
    <rPh sb="0" eb="2">
      <t>リョコウ</t>
    </rPh>
    <rPh sb="2" eb="4">
      <t>ケイタイ</t>
    </rPh>
    <phoneticPr fontId="3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</si>
  <si>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3"/>
  </si>
  <si>
    <t>　・月別</t>
  </si>
  <si>
    <t>　・市町別</t>
  </si>
  <si>
    <t>　・販売促進費　企画開発費別</t>
  </si>
  <si>
    <t>団体型エスコート</t>
    <rPh sb="0" eb="3">
      <t>ダンタイガタ</t>
    </rPh>
    <phoneticPr fontId="3"/>
  </si>
  <si>
    <t>調査期間</t>
    <rPh sb="0" eb="2">
      <t>チョウサ</t>
    </rPh>
    <rPh sb="2" eb="4">
      <t>キカン</t>
    </rPh>
    <phoneticPr fontId="3"/>
  </si>
  <si>
    <t>～</t>
    <phoneticPr fontId="3"/>
  </si>
  <si>
    <t>※販売状況に利用した算出シートも提出願います</t>
    <rPh sb="16" eb="19">
      <t>テイシュツネガ</t>
    </rPh>
    <phoneticPr fontId="3"/>
  </si>
  <si>
    <t>右記表に月別に入力ください</t>
    <rPh sb="0" eb="2">
      <t>ウキ</t>
    </rPh>
    <rPh sb="2" eb="3">
      <t>ヒョウ</t>
    </rPh>
    <rPh sb="4" eb="6">
      <t>ツキベツ</t>
    </rPh>
    <rPh sb="7" eb="9">
      <t>ニュウリョク</t>
    </rPh>
    <phoneticPr fontId="3"/>
  </si>
  <si>
    <t>(円）</t>
    <rPh sb="1" eb="2">
      <t>エン</t>
    </rPh>
    <phoneticPr fontId="3"/>
  </si>
  <si>
    <t>販売促進費</t>
    <rPh sb="0" eb="2">
      <t>ハンバイ</t>
    </rPh>
    <rPh sb="2" eb="4">
      <t>ソクシン</t>
    </rPh>
    <rPh sb="4" eb="5">
      <t>ヒ</t>
    </rPh>
    <phoneticPr fontId="21"/>
  </si>
  <si>
    <t>状況</t>
    <rPh sb="0" eb="2">
      <t>ジョウキョウ</t>
    </rPh>
    <phoneticPr fontId="3"/>
  </si>
  <si>
    <t>対馬</t>
    <rPh sb="0" eb="2">
      <t>ツシマ</t>
    </rPh>
    <phoneticPr fontId="21"/>
  </si>
  <si>
    <t>壱岐</t>
    <rPh sb="0" eb="2">
      <t>イキ</t>
    </rPh>
    <phoneticPr fontId="21"/>
  </si>
  <si>
    <t>五島</t>
    <rPh sb="0" eb="2">
      <t>ゴトウ</t>
    </rPh>
    <phoneticPr fontId="21"/>
  </si>
  <si>
    <t>上五島</t>
    <rPh sb="0" eb="1">
      <t>カミ</t>
    </rPh>
    <rPh sb="1" eb="3">
      <t>ゴトウ</t>
    </rPh>
    <phoneticPr fontId="21"/>
  </si>
  <si>
    <t>小値賀</t>
    <rPh sb="0" eb="3">
      <t>オジカ</t>
    </rPh>
    <phoneticPr fontId="21"/>
  </si>
  <si>
    <t>宇久</t>
    <rPh sb="0" eb="2">
      <t>ウク</t>
    </rPh>
    <phoneticPr fontId="21"/>
  </si>
  <si>
    <t>計</t>
    <rPh sb="0" eb="1">
      <t>ケイ</t>
    </rPh>
    <phoneticPr fontId="21"/>
  </si>
  <si>
    <t>入力表</t>
    <rPh sb="0" eb="2">
      <t>ニュウリョク</t>
    </rPh>
    <rPh sb="2" eb="3">
      <t>ヒョウ</t>
    </rPh>
    <phoneticPr fontId="3"/>
  </si>
  <si>
    <t>4月</t>
  </si>
  <si>
    <t>航路</t>
    <rPh sb="0" eb="2">
      <t>コウロ</t>
    </rPh>
    <phoneticPr fontId="3"/>
  </si>
  <si>
    <t>航空路</t>
    <rPh sb="0" eb="3">
      <t>コウクウロ</t>
    </rPh>
    <phoneticPr fontId="3"/>
  </si>
  <si>
    <t>交通　計</t>
    <rPh sb="0" eb="2">
      <t>コウツウ</t>
    </rPh>
    <rPh sb="3" eb="4">
      <t>ケイ</t>
    </rPh>
    <phoneticPr fontId="3"/>
  </si>
  <si>
    <t>企画開発</t>
    <rPh sb="0" eb="2">
      <t>キカク</t>
    </rPh>
    <rPh sb="2" eb="4">
      <t>カイハツ</t>
    </rPh>
    <phoneticPr fontId="3"/>
  </si>
  <si>
    <t>計</t>
    <rPh sb="0" eb="1">
      <t>ケイ</t>
    </rPh>
    <phoneticPr fontId="3"/>
  </si>
  <si>
    <t>実績</t>
    <rPh sb="0" eb="2">
      <t>ジッセキ</t>
    </rPh>
    <phoneticPr fontId="3"/>
  </si>
  <si>
    <t>5月</t>
  </si>
  <si>
    <t>対馬</t>
    <rPh sb="0" eb="2">
      <t>ツシマ</t>
    </rPh>
    <phoneticPr fontId="3"/>
  </si>
  <si>
    <t>月</t>
    <rPh sb="0" eb="1">
      <t>ツキ</t>
    </rPh>
    <phoneticPr fontId="3"/>
  </si>
  <si>
    <t>6月</t>
  </si>
  <si>
    <t>壱岐</t>
    <rPh sb="0" eb="2">
      <t>イキ</t>
    </rPh>
    <phoneticPr fontId="3"/>
  </si>
  <si>
    <t>7月</t>
  </si>
  <si>
    <t>五島</t>
    <rPh sb="0" eb="2">
      <t>ゴトウ</t>
    </rPh>
    <phoneticPr fontId="3"/>
  </si>
  <si>
    <t>8月</t>
    <rPh sb="1" eb="2">
      <t>ツキ</t>
    </rPh>
    <phoneticPr fontId="21"/>
  </si>
  <si>
    <t>上五島</t>
    <rPh sb="0" eb="3">
      <t>カミゴトウ</t>
    </rPh>
    <phoneticPr fontId="3"/>
  </si>
  <si>
    <t>9月</t>
  </si>
  <si>
    <t>小値賀</t>
    <rPh sb="0" eb="3">
      <t>オジカ</t>
    </rPh>
    <phoneticPr fontId="3"/>
  </si>
  <si>
    <t>10月</t>
  </si>
  <si>
    <t>宇久</t>
    <rPh sb="0" eb="2">
      <t>ウク</t>
    </rPh>
    <phoneticPr fontId="3"/>
  </si>
  <si>
    <t>11月</t>
  </si>
  <si>
    <t>12月</t>
  </si>
  <si>
    <t>1月</t>
  </si>
  <si>
    <t>計</t>
    <phoneticPr fontId="3"/>
  </si>
  <si>
    <t>2月</t>
    <phoneticPr fontId="21"/>
  </si>
  <si>
    <t>見込み</t>
    <rPh sb="0" eb="2">
      <t>ミコ</t>
    </rPh>
    <phoneticPr fontId="3"/>
  </si>
  <si>
    <t>企画</t>
    <rPh sb="0" eb="2">
      <t>キカク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</si>
</sst>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eneral&quot;月&quot;"/>
    <numFmt numFmtId="177" formatCode="[$]ggge&quot;年&quot;m&quot;月&quot;d&quot;日&quot;;@" x16r2:formatCode16="[$-ja-JP-x-gannen]ggge&quot;年&quot;m&quot;月&quot;d&quot;日&quot;;@"/>
    <numFmt numFmtId="178" formatCode="[$-411]ggge&quot;年&quot;m&quot;月&quot;d&quot;日&quot;;@"/>
    <numFmt numFmtId="179" formatCode="#,##0_ ;[Red]\-#,##0\ "/>
  </numFmts>
  <fonts count="3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b/>
      <sz val="18"/>
      <color rgb="FFFF0000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hadow/>
      <sz val="14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4"/>
      <color rgb="FFFF0000"/>
      <name val="BIZ UDPゴシック"/>
      <family val="3"/>
      <charset val="128"/>
    </font>
    <font>
      <b/>
      <sz val="14"/>
      <color rgb="FFFF0000"/>
      <name val="BIZ UDPゴシック"/>
      <family val="3"/>
      <charset val="128"/>
    </font>
    <font>
      <shadow/>
      <sz val="14"/>
      <color rgb="FFFF0000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hadow/>
      <sz val="14"/>
      <color rgb="FFFF0000"/>
      <name val="BIZ UDPゴシック"/>
      <family val="3"/>
      <charset val="128"/>
    </font>
    <font>
      <shadow/>
      <sz val="14"/>
      <color theme="1"/>
      <name val="BIZ UDPゴシック"/>
      <family val="3"/>
      <charset val="128"/>
    </font>
    <font>
      <sz val="10"/>
      <color theme="1"/>
      <name val="BIZ UDP明朝 Medium"/>
      <family val="1"/>
      <charset val="128"/>
    </font>
    <font>
      <sz val="6"/>
      <name val="ＭＳ Ｐゴシック"/>
      <family val="3"/>
      <charset val="128"/>
      <scheme val="minor"/>
    </font>
    <font>
      <b/>
      <sz val="18"/>
      <color theme="1"/>
      <name val="BIZ UDPゴシック"/>
      <family val="3"/>
      <charset val="128"/>
    </font>
    <font>
      <sz val="11"/>
      <color theme="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sz val="10"/>
      <color theme="1"/>
      <name val="BIZ UD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rgb="FFFF0000"/>
      <name val="BIZ UDPゴシック"/>
      <family val="3"/>
      <charset val="128"/>
    </font>
    <font>
      <sz val="12"/>
      <name val="BIZ UDPゴシック"/>
      <family val="3"/>
      <charset val="128"/>
    </font>
    <font>
      <sz val="11"/>
      <color rgb="FFFF0000"/>
      <name val="BIZ UDPゴシック"/>
      <family val="3"/>
      <charset val="128"/>
    </font>
    <font>
      <sz val="14"/>
      <color indexed="81"/>
      <name val="じっせきBIZ UD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38" fontId="17" fillId="0" borderId="0" applyFont="0" applyFill="0" applyBorder="0" applyAlignment="0" applyProtection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38" fontId="2" fillId="0" borderId="0" xfId="1" applyFont="1" applyAlignment="1" applyProtection="1">
      <alignment horizontal="center" vertical="center"/>
      <protection locked="0"/>
    </xf>
    <xf numFmtId="38" fontId="4" fillId="0" borderId="0" xfId="1" applyFont="1" applyProtection="1">
      <alignment vertical="center"/>
      <protection locked="0"/>
    </xf>
    <xf numFmtId="38" fontId="4" fillId="0" borderId="0" xfId="1" applyFont="1">
      <alignment vertical="center"/>
    </xf>
    <xf numFmtId="0" fontId="4" fillId="0" borderId="0" xfId="1" applyNumberFormat="1" applyFont="1">
      <alignment vertical="center"/>
    </xf>
    <xf numFmtId="38" fontId="5" fillId="0" borderId="0" xfId="1" applyFont="1" applyFill="1" applyProtection="1">
      <alignment vertical="center"/>
    </xf>
    <xf numFmtId="38" fontId="4" fillId="0" borderId="0" xfId="1" applyFont="1" applyProtection="1">
      <alignment vertical="center"/>
    </xf>
    <xf numFmtId="0" fontId="2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>
      <alignment vertical="center"/>
    </xf>
    <xf numFmtId="0" fontId="2" fillId="0" borderId="2" xfId="0" applyFont="1" applyBorder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76" fontId="2" fillId="0" borderId="2" xfId="0" applyNumberFormat="1" applyFont="1" applyBorder="1" applyProtection="1">
      <alignment vertical="center"/>
      <protection locked="0"/>
    </xf>
    <xf numFmtId="38" fontId="2" fillId="0" borderId="2" xfId="1" applyFont="1" applyBorder="1" applyAlignment="1" applyProtection="1">
      <alignment horizontal="center" vertical="center"/>
      <protection locked="0"/>
    </xf>
    <xf numFmtId="38" fontId="4" fillId="0" borderId="2" xfId="1" applyFont="1" applyBorder="1" applyProtection="1">
      <alignment vertical="center"/>
      <protection locked="0"/>
    </xf>
    <xf numFmtId="38" fontId="4" fillId="0" borderId="2" xfId="1" applyFont="1" applyBorder="1">
      <alignment vertical="center"/>
    </xf>
    <xf numFmtId="38" fontId="4" fillId="0" borderId="3" xfId="1" applyFont="1" applyBorder="1">
      <alignment vertical="center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177" fontId="7" fillId="2" borderId="4" xfId="0" applyNumberFormat="1" applyFont="1" applyFill="1" applyBorder="1" applyAlignment="1" applyProtection="1">
      <alignment horizontal="center" vertical="center"/>
      <protection locked="0"/>
    </xf>
    <xf numFmtId="177" fontId="7" fillId="2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>
      <alignment vertical="center"/>
    </xf>
    <xf numFmtId="0" fontId="6" fillId="0" borderId="7" xfId="0" applyFont="1" applyBorder="1" applyProtection="1">
      <alignment vertical="center"/>
      <protection locked="0"/>
    </xf>
    <xf numFmtId="38" fontId="2" fillId="0" borderId="0" xfId="1" applyFont="1" applyBorder="1" applyAlignment="1" applyProtection="1">
      <alignment horizontal="center" vertical="center"/>
      <protection locked="0"/>
    </xf>
    <xf numFmtId="38" fontId="4" fillId="0" borderId="0" xfId="1" applyFont="1" applyBorder="1" applyProtection="1">
      <alignment vertical="center"/>
      <protection locked="0"/>
    </xf>
    <xf numFmtId="38" fontId="4" fillId="0" borderId="0" xfId="1" applyFont="1" applyBorder="1">
      <alignment vertical="center"/>
    </xf>
    <xf numFmtId="38" fontId="4" fillId="0" borderId="8" xfId="1" applyFont="1" applyBorder="1">
      <alignment vertical="center"/>
    </xf>
    <xf numFmtId="176" fontId="8" fillId="0" borderId="0" xfId="0" applyNumberFormat="1" applyFont="1">
      <alignment vertical="center"/>
    </xf>
    <xf numFmtId="0" fontId="9" fillId="0" borderId="0" xfId="0" applyFont="1" applyAlignment="1">
      <alignment vertical="center" wrapText="1"/>
    </xf>
    <xf numFmtId="38" fontId="4" fillId="0" borderId="0" xfId="1" applyFont="1" applyBorder="1" applyProtection="1">
      <alignment vertical="center"/>
    </xf>
    <xf numFmtId="0" fontId="8" fillId="3" borderId="0" xfId="0" applyFont="1" applyFill="1" applyProtection="1">
      <alignment vertical="center"/>
      <protection locked="0"/>
    </xf>
    <xf numFmtId="0" fontId="10" fillId="3" borderId="0" xfId="0" applyFont="1" applyFill="1" applyProtection="1">
      <alignment vertical="center"/>
      <protection locked="0"/>
    </xf>
    <xf numFmtId="176" fontId="9" fillId="0" borderId="0" xfId="0" applyNumberFormat="1" applyFont="1" applyAlignment="1">
      <alignment horizontal="left" vertical="center"/>
    </xf>
    <xf numFmtId="0" fontId="2" fillId="3" borderId="0" xfId="0" applyFont="1" applyFill="1" applyProtection="1">
      <alignment vertical="center"/>
      <protection locked="0"/>
    </xf>
    <xf numFmtId="0" fontId="2" fillId="3" borderId="0" xfId="0" applyFont="1" applyFill="1" applyAlignment="1">
      <alignment horizontal="right" vertical="center" shrinkToFit="1"/>
    </xf>
    <xf numFmtId="0" fontId="11" fillId="2" borderId="9" xfId="0" applyFont="1" applyFill="1" applyBorder="1" applyAlignment="1">
      <alignment horizontal="left" vertical="center" indent="1" shrinkToFit="1"/>
    </xf>
    <xf numFmtId="0" fontId="2" fillId="3" borderId="0" xfId="0" applyFont="1" applyFill="1">
      <alignment vertical="center"/>
    </xf>
    <xf numFmtId="0" fontId="12" fillId="0" borderId="0" xfId="0" applyFont="1" applyProtection="1">
      <alignment vertical="center"/>
      <protection locked="0"/>
    </xf>
    <xf numFmtId="0" fontId="2" fillId="2" borderId="9" xfId="0" applyFont="1" applyFill="1" applyBorder="1" applyAlignment="1">
      <alignment horizontal="left" vertical="center" indent="1" shrinkToFit="1"/>
    </xf>
    <xf numFmtId="38" fontId="4" fillId="3" borderId="0" xfId="1" applyFont="1" applyFill="1" applyBorder="1" applyProtection="1">
      <alignment vertical="center"/>
      <protection locked="0"/>
    </xf>
    <xf numFmtId="56" fontId="13" fillId="2" borderId="9" xfId="0" applyNumberFormat="1" applyFont="1" applyFill="1" applyBorder="1" applyAlignment="1" applyProtection="1">
      <alignment horizontal="center" vertical="center" shrinkToFit="1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2" fillId="3" borderId="0" xfId="0" applyFont="1" applyFill="1" applyAlignment="1">
      <alignment horizontal="righ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5" fillId="0" borderId="0" xfId="0" applyFont="1" applyAlignment="1" applyProtection="1">
      <alignment horizontal="right" vertical="center"/>
      <protection locked="0"/>
    </xf>
    <xf numFmtId="176" fontId="16" fillId="2" borderId="16" xfId="0" applyNumberFormat="1" applyFont="1" applyFill="1" applyBorder="1" applyAlignment="1">
      <alignment horizontal="center" vertical="center"/>
    </xf>
    <xf numFmtId="0" fontId="2" fillId="0" borderId="0" xfId="2" applyFont="1" applyProtection="1">
      <alignment vertical="center"/>
      <protection locked="0"/>
    </xf>
    <xf numFmtId="176" fontId="18" fillId="0" borderId="0" xfId="0" applyNumberFormat="1" applyFont="1" applyAlignment="1">
      <alignment horizontal="left" vertical="center"/>
    </xf>
    <xf numFmtId="176" fontId="4" fillId="0" borderId="0" xfId="1" applyNumberFormat="1" applyFont="1">
      <alignment vertical="center"/>
    </xf>
    <xf numFmtId="176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4" borderId="17" xfId="0" applyFont="1" applyFill="1" applyBorder="1" applyAlignment="1" applyProtection="1">
      <alignment horizontal="center" vertical="center" shrinkToFit="1"/>
      <protection locked="0"/>
    </xf>
    <xf numFmtId="0" fontId="2" fillId="4" borderId="18" xfId="0" applyFont="1" applyFill="1" applyBorder="1" applyAlignment="1" applyProtection="1">
      <alignment horizontal="center" vertical="center" shrinkToFit="1"/>
      <protection locked="0"/>
    </xf>
    <xf numFmtId="0" fontId="2" fillId="2" borderId="19" xfId="0" applyFont="1" applyFill="1" applyBorder="1" applyAlignment="1" applyProtection="1">
      <alignment horizontal="center" vertical="center" shrinkToFit="1"/>
      <protection locked="0"/>
    </xf>
    <xf numFmtId="0" fontId="2" fillId="2" borderId="18" xfId="0" applyFont="1" applyFill="1" applyBorder="1" applyAlignment="1" applyProtection="1">
      <alignment horizontal="center" vertical="center" shrinkToFit="1"/>
      <protection locked="0"/>
    </xf>
    <xf numFmtId="178" fontId="2" fillId="0" borderId="0" xfId="0" applyNumberFormat="1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 indent="1" shrinkToFit="1"/>
      <protection locked="0"/>
    </xf>
    <xf numFmtId="0" fontId="2" fillId="0" borderId="0" xfId="0" applyFont="1" applyAlignment="1" applyProtection="1">
      <alignment horizontal="left" vertical="center" indent="1"/>
      <protection locked="0"/>
    </xf>
    <xf numFmtId="0" fontId="9" fillId="0" borderId="0" xfId="0" applyFont="1" applyAlignment="1">
      <alignment horizontal="left" vertical="center"/>
    </xf>
    <xf numFmtId="0" fontId="2" fillId="3" borderId="17" xfId="0" applyFont="1" applyFill="1" applyBorder="1" applyAlignment="1" applyProtection="1">
      <alignment horizontal="center" vertical="center" shrinkToFit="1"/>
      <protection locked="0"/>
    </xf>
    <xf numFmtId="0" fontId="2" fillId="3" borderId="18" xfId="0" applyFont="1" applyFill="1" applyBorder="1" applyAlignment="1" applyProtection="1">
      <alignment horizontal="center" vertical="center" shrinkToFit="1"/>
      <protection locked="0"/>
    </xf>
    <xf numFmtId="0" fontId="19" fillId="0" borderId="0" xfId="0" applyFont="1" applyAlignment="1">
      <alignment vertical="center" wrapText="1"/>
    </xf>
    <xf numFmtId="0" fontId="2" fillId="0" borderId="0" xfId="0" applyFont="1" applyAlignment="1" applyProtection="1">
      <alignment horizontal="right" vertical="center"/>
      <protection locked="0"/>
    </xf>
    <xf numFmtId="14" fontId="2" fillId="2" borderId="19" xfId="2" applyNumberFormat="1" applyFont="1" applyFill="1" applyBorder="1" applyAlignment="1" applyProtection="1">
      <alignment horizontal="center" vertical="center"/>
      <protection locked="0"/>
    </xf>
    <xf numFmtId="0" fontId="2" fillId="2" borderId="18" xfId="2" applyFont="1" applyFill="1" applyBorder="1" applyAlignment="1" applyProtection="1">
      <alignment horizontal="center" vertical="center"/>
      <protection locked="0"/>
    </xf>
    <xf numFmtId="176" fontId="14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horizontal="right"/>
      <protection locked="0"/>
    </xf>
    <xf numFmtId="176" fontId="2" fillId="0" borderId="0" xfId="0" applyNumberFormat="1" applyFont="1" applyProtection="1">
      <alignment vertical="center"/>
      <protection locked="0"/>
    </xf>
    <xf numFmtId="0" fontId="20" fillId="0" borderId="20" xfId="0" applyFont="1" applyBorder="1" applyAlignment="1">
      <alignment horizontal="center" vertical="center" shrinkToFit="1"/>
    </xf>
    <xf numFmtId="0" fontId="20" fillId="0" borderId="21" xfId="0" applyFont="1" applyBorder="1" applyAlignment="1">
      <alignment horizontal="center" vertical="center" shrinkToFit="1"/>
    </xf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0" fillId="4" borderId="24" xfId="0" applyFont="1" applyFill="1" applyBorder="1" applyAlignment="1">
      <alignment horizontal="center" vertical="center" shrinkToFit="1"/>
    </xf>
    <xf numFmtId="38" fontId="22" fillId="0" borderId="4" xfId="1" applyFont="1" applyBorder="1" applyAlignment="1" applyProtection="1">
      <alignment horizontal="center" vertical="center"/>
      <protection locked="0"/>
    </xf>
    <xf numFmtId="38" fontId="22" fillId="0" borderId="5" xfId="1" applyFont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right"/>
      <protection locked="0"/>
    </xf>
    <xf numFmtId="38" fontId="4" fillId="3" borderId="8" xfId="1" applyFont="1" applyFill="1" applyBorder="1">
      <alignment vertical="center"/>
    </xf>
    <xf numFmtId="0" fontId="23" fillId="0" borderId="0" xfId="0" applyFont="1">
      <alignment vertical="center"/>
    </xf>
    <xf numFmtId="0" fontId="20" fillId="0" borderId="25" xfId="0" applyFont="1" applyBorder="1" applyAlignment="1">
      <alignment horizontal="center" vertical="center"/>
    </xf>
    <xf numFmtId="0" fontId="20" fillId="2" borderId="26" xfId="0" applyFont="1" applyFill="1" applyBorder="1" applyAlignment="1">
      <alignment horizontal="center" vertical="center"/>
    </xf>
    <xf numFmtId="3" fontId="24" fillId="0" borderId="27" xfId="0" applyNumberFormat="1" applyFont="1" applyBorder="1" applyAlignment="1">
      <alignment vertical="center" shrinkToFit="1"/>
    </xf>
    <xf numFmtId="3" fontId="24" fillId="0" borderId="28" xfId="0" applyNumberFormat="1" applyFont="1" applyBorder="1" applyAlignment="1">
      <alignment vertical="center" shrinkToFit="1"/>
    </xf>
    <xf numFmtId="3" fontId="24" fillId="4" borderId="29" xfId="0" applyNumberFormat="1" applyFont="1" applyFill="1" applyBorder="1" applyAlignment="1">
      <alignment vertical="center" shrinkToFit="1"/>
    </xf>
    <xf numFmtId="176" fontId="2" fillId="0" borderId="30" xfId="1" applyNumberFormat="1" applyFont="1" applyBorder="1" applyAlignment="1" applyProtection="1">
      <alignment horizontal="center" vertical="center"/>
      <protection locked="0"/>
    </xf>
    <xf numFmtId="38" fontId="2" fillId="0" borderId="31" xfId="1" applyFont="1" applyBorder="1" applyAlignment="1" applyProtection="1">
      <alignment horizontal="center" vertical="center"/>
      <protection locked="0"/>
    </xf>
    <xf numFmtId="38" fontId="4" fillId="0" borderId="31" xfId="1" applyFont="1" applyBorder="1" applyAlignment="1" applyProtection="1">
      <alignment horizontal="center" vertical="center"/>
      <protection locked="0"/>
    </xf>
    <xf numFmtId="38" fontId="4" fillId="0" borderId="19" xfId="1" applyFont="1" applyBorder="1" applyAlignment="1" applyProtection="1">
      <alignment horizontal="center" vertical="center"/>
      <protection locked="0"/>
    </xf>
    <xf numFmtId="38" fontId="4" fillId="4" borderId="32" xfId="1" applyFont="1" applyFill="1" applyBorder="1" applyAlignment="1" applyProtection="1">
      <alignment horizontal="center" vertical="center"/>
      <protection locked="0"/>
    </xf>
    <xf numFmtId="38" fontId="4" fillId="0" borderId="33" xfId="1" applyFont="1" applyBorder="1" applyAlignment="1" applyProtection="1">
      <alignment horizontal="center" vertical="center"/>
      <protection locked="0"/>
    </xf>
    <xf numFmtId="38" fontId="4" fillId="4" borderId="18" xfId="1" applyFont="1" applyFill="1" applyBorder="1" applyAlignment="1" applyProtection="1">
      <alignment horizontal="center" vertical="center"/>
      <protection locked="0"/>
    </xf>
    <xf numFmtId="38" fontId="4" fillId="3" borderId="0" xfId="1" applyFont="1" applyFill="1" applyBorder="1" applyAlignment="1" applyProtection="1">
      <alignment horizontal="center" vertical="center"/>
      <protection locked="0"/>
    </xf>
    <xf numFmtId="38" fontId="2" fillId="0" borderId="30" xfId="1" applyFont="1" applyBorder="1" applyAlignment="1" applyProtection="1">
      <alignment horizontal="center" vertical="center"/>
      <protection locked="0"/>
    </xf>
    <xf numFmtId="38" fontId="4" fillId="2" borderId="30" xfId="1" applyFont="1" applyFill="1" applyBorder="1" applyProtection="1">
      <alignment vertical="center"/>
      <protection locked="0"/>
    </xf>
    <xf numFmtId="38" fontId="4" fillId="2" borderId="19" xfId="1" applyFont="1" applyFill="1" applyBorder="1" applyProtection="1">
      <alignment vertical="center"/>
      <protection locked="0"/>
    </xf>
    <xf numFmtId="38" fontId="4" fillId="4" borderId="34" xfId="1" applyFont="1" applyFill="1" applyBorder="1" applyProtection="1">
      <alignment vertical="center"/>
      <protection locked="0"/>
    </xf>
    <xf numFmtId="38" fontId="4" fillId="2" borderId="35" xfId="1" applyFont="1" applyFill="1" applyBorder="1" applyProtection="1">
      <alignment vertical="center"/>
      <protection locked="0"/>
    </xf>
    <xf numFmtId="38" fontId="4" fillId="4" borderId="18" xfId="1" applyFont="1" applyFill="1" applyBorder="1" applyProtection="1">
      <alignment vertical="center"/>
      <protection locked="0"/>
    </xf>
    <xf numFmtId="38" fontId="2" fillId="0" borderId="30" xfId="1" applyFont="1" applyBorder="1" applyAlignment="1">
      <alignment horizontal="center" vertical="center"/>
    </xf>
    <xf numFmtId="38" fontId="4" fillId="0" borderId="0" xfId="1" applyFont="1" applyFill="1" applyProtection="1">
      <alignment vertical="center"/>
    </xf>
    <xf numFmtId="38" fontId="5" fillId="0" borderId="20" xfId="1" applyFont="1" applyFill="1" applyBorder="1" applyProtection="1">
      <alignment vertical="center"/>
    </xf>
    <xf numFmtId="38" fontId="25" fillId="4" borderId="22" xfId="1" applyFont="1" applyFill="1" applyBorder="1" applyAlignment="1" applyProtection="1">
      <alignment horizontal="center" vertical="center" shrinkToFit="1"/>
    </xf>
    <xf numFmtId="38" fontId="25" fillId="4" borderId="23" xfId="1" applyFont="1" applyFill="1" applyBorder="1" applyAlignment="1" applyProtection="1">
      <alignment horizontal="center" vertical="center" shrinkToFit="1"/>
    </xf>
    <xf numFmtId="38" fontId="4" fillId="0" borderId="30" xfId="1" applyFont="1" applyBorder="1" applyAlignment="1" applyProtection="1">
      <alignment horizontal="center" vertical="center"/>
      <protection locked="0"/>
    </xf>
    <xf numFmtId="38" fontId="5" fillId="0" borderId="25" xfId="1" applyFont="1" applyFill="1" applyBorder="1" applyAlignment="1" applyProtection="1">
      <alignment horizontal="center" vertical="center"/>
    </xf>
    <xf numFmtId="38" fontId="4" fillId="4" borderId="27" xfId="1" applyFont="1" applyFill="1" applyBorder="1" applyProtection="1">
      <alignment vertical="center"/>
    </xf>
    <xf numFmtId="38" fontId="4" fillId="4" borderId="28" xfId="1" applyFont="1" applyFill="1" applyBorder="1" applyProtection="1">
      <alignment vertical="center"/>
    </xf>
    <xf numFmtId="38" fontId="4" fillId="4" borderId="29" xfId="1" applyFont="1" applyFill="1" applyBorder="1" applyProtection="1">
      <alignment vertical="center"/>
    </xf>
    <xf numFmtId="38" fontId="5" fillId="0" borderId="36" xfId="1" applyFont="1" applyFill="1" applyBorder="1" applyAlignment="1" applyProtection="1">
      <alignment horizontal="center" vertical="center"/>
    </xf>
    <xf numFmtId="38" fontId="4" fillId="4" borderId="37" xfId="1" applyFont="1" applyFill="1" applyBorder="1" applyProtection="1">
      <alignment vertical="center"/>
    </xf>
    <xf numFmtId="38" fontId="4" fillId="4" borderId="38" xfId="1" applyFont="1" applyFill="1" applyBorder="1" applyProtection="1">
      <alignment vertical="center"/>
    </xf>
    <xf numFmtId="38" fontId="4" fillId="4" borderId="39" xfId="1" applyFont="1" applyFill="1" applyBorder="1" applyProtection="1">
      <alignment vertical="center"/>
    </xf>
    <xf numFmtId="38" fontId="5" fillId="0" borderId="40" xfId="1" applyFont="1" applyFill="1" applyBorder="1" applyAlignment="1" applyProtection="1">
      <alignment horizontal="center" vertical="center"/>
    </xf>
    <xf numFmtId="38" fontId="4" fillId="4" borderId="41" xfId="1" applyFont="1" applyFill="1" applyBorder="1" applyProtection="1">
      <alignment vertical="center"/>
    </xf>
    <xf numFmtId="38" fontId="4" fillId="4" borderId="42" xfId="1" applyFont="1" applyFill="1" applyBorder="1" applyProtection="1">
      <alignment vertical="center"/>
    </xf>
    <xf numFmtId="38" fontId="4" fillId="4" borderId="43" xfId="1" applyFont="1" applyFill="1" applyBorder="1" applyProtection="1">
      <alignment vertical="center"/>
    </xf>
    <xf numFmtId="0" fontId="23" fillId="0" borderId="6" xfId="0" applyFont="1" applyBorder="1">
      <alignment vertical="center"/>
    </xf>
    <xf numFmtId="0" fontId="20" fillId="0" borderId="25" xfId="0" applyFont="1" applyBorder="1" applyAlignment="1">
      <alignment horizontal="center" vertical="center" shrinkToFit="1"/>
    </xf>
    <xf numFmtId="38" fontId="5" fillId="0" borderId="44" xfId="1" applyFont="1" applyFill="1" applyBorder="1" applyAlignment="1" applyProtection="1">
      <alignment horizontal="center" vertical="center"/>
    </xf>
    <xf numFmtId="38" fontId="4" fillId="4" borderId="45" xfId="1" applyFont="1" applyFill="1" applyBorder="1" applyProtection="1">
      <alignment vertical="center"/>
    </xf>
    <xf numFmtId="38" fontId="4" fillId="4" borderId="46" xfId="1" applyFont="1" applyFill="1" applyBorder="1" applyProtection="1">
      <alignment vertical="center"/>
    </xf>
    <xf numFmtId="38" fontId="4" fillId="4" borderId="47" xfId="1" applyFont="1" applyFill="1" applyBorder="1" applyProtection="1">
      <alignment vertical="center"/>
    </xf>
    <xf numFmtId="38" fontId="2" fillId="4" borderId="30" xfId="1" applyFont="1" applyFill="1" applyBorder="1" applyAlignment="1" applyProtection="1">
      <alignment horizontal="center" vertical="center"/>
      <protection locked="0"/>
    </xf>
    <xf numFmtId="38" fontId="4" fillId="4" borderId="30" xfId="1" applyFont="1" applyFill="1" applyBorder="1" applyProtection="1">
      <alignment vertical="center"/>
      <protection locked="0"/>
    </xf>
    <xf numFmtId="38" fontId="4" fillId="4" borderId="19" xfId="1" applyFont="1" applyFill="1" applyBorder="1" applyProtection="1">
      <alignment vertical="center"/>
      <protection locked="0"/>
    </xf>
    <xf numFmtId="38" fontId="4" fillId="4" borderId="48" xfId="1" applyFont="1" applyFill="1" applyBorder="1" applyProtection="1">
      <alignment vertical="center"/>
      <protection locked="0"/>
    </xf>
    <xf numFmtId="38" fontId="4" fillId="4" borderId="49" xfId="1" applyFont="1" applyFill="1" applyBorder="1" applyProtection="1">
      <alignment vertical="center"/>
      <protection locked="0"/>
    </xf>
    <xf numFmtId="38" fontId="5" fillId="0" borderId="50" xfId="1" applyFont="1" applyFill="1" applyBorder="1" applyProtection="1">
      <alignment vertical="center"/>
    </xf>
    <xf numFmtId="38" fontId="4" fillId="4" borderId="51" xfId="1" applyFont="1" applyFill="1" applyBorder="1" applyProtection="1">
      <alignment vertical="center"/>
    </xf>
    <xf numFmtId="38" fontId="4" fillId="4" borderId="52" xfId="1" applyFont="1" applyFill="1" applyBorder="1" applyProtection="1">
      <alignment vertical="center"/>
    </xf>
    <xf numFmtId="38" fontId="4" fillId="4" borderId="31" xfId="1" applyFont="1" applyFill="1" applyBorder="1" applyProtection="1">
      <alignment vertical="center"/>
    </xf>
    <xf numFmtId="38" fontId="4" fillId="0" borderId="53" xfId="1" applyFont="1" applyBorder="1" applyProtection="1">
      <alignment vertical="center"/>
      <protection locked="0"/>
    </xf>
    <xf numFmtId="0" fontId="20" fillId="0" borderId="54" xfId="0" applyFont="1" applyBorder="1" applyAlignment="1">
      <alignment horizontal="center" vertical="center" shrinkToFit="1"/>
    </xf>
    <xf numFmtId="0" fontId="20" fillId="2" borderId="55" xfId="0" applyFont="1" applyFill="1" applyBorder="1" applyAlignment="1">
      <alignment horizontal="center" vertical="center" shrinkToFit="1"/>
    </xf>
    <xf numFmtId="3" fontId="24" fillId="0" borderId="56" xfId="0" applyNumberFormat="1" applyFont="1" applyBorder="1" applyAlignment="1">
      <alignment vertical="center" shrinkToFit="1"/>
    </xf>
    <xf numFmtId="3" fontId="24" fillId="0" borderId="57" xfId="0" applyNumberFormat="1" applyFont="1" applyBorder="1" applyAlignment="1">
      <alignment vertical="center" shrinkToFit="1"/>
    </xf>
    <xf numFmtId="3" fontId="24" fillId="4" borderId="58" xfId="0" applyNumberFormat="1" applyFont="1" applyFill="1" applyBorder="1" applyAlignment="1">
      <alignment vertical="center" shrinkToFit="1"/>
    </xf>
    <xf numFmtId="176" fontId="23" fillId="0" borderId="0" xfId="0" applyNumberFormat="1" applyFont="1">
      <alignment vertical="center"/>
    </xf>
    <xf numFmtId="0" fontId="26" fillId="2" borderId="5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0" fillId="4" borderId="60" xfId="0" applyFont="1" applyFill="1" applyBorder="1" applyAlignment="1">
      <alignment horizontal="center" vertical="center" shrinkToFit="1"/>
    </xf>
    <xf numFmtId="0" fontId="20" fillId="4" borderId="61" xfId="0" applyFont="1" applyFill="1" applyBorder="1" applyAlignment="1">
      <alignment horizontal="center" vertical="center" shrinkToFit="1"/>
    </xf>
    <xf numFmtId="3" fontId="24" fillId="4" borderId="62" xfId="0" applyNumberFormat="1" applyFont="1" applyFill="1" applyBorder="1" applyAlignment="1">
      <alignment vertical="center" shrinkToFit="1"/>
    </xf>
    <xf numFmtId="3" fontId="24" fillId="4" borderId="63" xfId="0" applyNumberFormat="1" applyFont="1" applyFill="1" applyBorder="1" applyAlignment="1">
      <alignment vertical="center" shrinkToFit="1"/>
    </xf>
    <xf numFmtId="3" fontId="24" fillId="4" borderId="30" xfId="0" applyNumberFormat="1" applyFont="1" applyFill="1" applyBorder="1" applyAlignment="1">
      <alignment vertical="center" shrinkToFit="1"/>
    </xf>
    <xf numFmtId="0" fontId="23" fillId="0" borderId="0" xfId="0" applyFont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3" fontId="24" fillId="0" borderId="0" xfId="0" applyNumberFormat="1" applyFont="1" applyAlignment="1">
      <alignment horizontal="right" vertical="center"/>
    </xf>
    <xf numFmtId="38" fontId="2" fillId="0" borderId="53" xfId="1" applyFont="1" applyBorder="1" applyAlignment="1" applyProtection="1">
      <alignment horizontal="center" vertical="center"/>
      <protection locked="0"/>
    </xf>
    <xf numFmtId="0" fontId="20" fillId="0" borderId="26" xfId="0" applyFont="1" applyBorder="1" applyAlignment="1">
      <alignment horizontal="center" vertical="center" shrinkToFit="1"/>
    </xf>
    <xf numFmtId="0" fontId="20" fillId="0" borderId="55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textRotation="255"/>
    </xf>
    <xf numFmtId="0" fontId="24" fillId="0" borderId="0" xfId="0" applyFont="1" applyAlignment="1">
      <alignment horizontal="center" vertical="center" shrinkToFit="1"/>
    </xf>
    <xf numFmtId="3" fontId="24" fillId="0" borderId="0" xfId="0" applyNumberFormat="1" applyFont="1" applyAlignment="1">
      <alignment horizontal="right" vertical="center" shrinkToFi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38" fontId="2" fillId="0" borderId="9" xfId="1" applyFont="1" applyBorder="1" applyAlignment="1">
      <alignment horizontal="center" vertical="center"/>
    </xf>
    <xf numFmtId="38" fontId="5" fillId="0" borderId="0" xfId="1" applyFont="1" applyFill="1" applyBorder="1" applyProtection="1">
      <alignment vertical="center"/>
    </xf>
    <xf numFmtId="38" fontId="4" fillId="4" borderId="0" xfId="1" applyFont="1" applyFill="1" applyBorder="1" applyProtection="1">
      <alignment vertical="center"/>
    </xf>
    <xf numFmtId="38" fontId="4" fillId="0" borderId="0" xfId="1" applyFont="1" applyFill="1" applyProtection="1">
      <alignment vertical="center"/>
      <protection locked="0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11" fillId="0" borderId="0" xfId="0" applyFont="1">
      <alignment vertical="center"/>
    </xf>
    <xf numFmtId="38" fontId="11" fillId="0" borderId="0" xfId="3" applyFont="1" applyFill="1" applyBorder="1" applyAlignment="1">
      <alignment horizontal="right" vertical="center" shrinkToFit="1"/>
    </xf>
    <xf numFmtId="38" fontId="27" fillId="0" borderId="0" xfId="3" applyFont="1" applyFill="1" applyBorder="1" applyAlignment="1">
      <alignment horizontal="right" vertical="center" shrinkToFit="1"/>
    </xf>
    <xf numFmtId="38" fontId="26" fillId="0" borderId="0" xfId="3" applyFont="1" applyFill="1" applyBorder="1" applyAlignment="1">
      <alignment horizontal="right" vertical="center" shrinkToFit="1"/>
    </xf>
    <xf numFmtId="0" fontId="26" fillId="0" borderId="0" xfId="0" applyFont="1" applyAlignment="1">
      <alignment horizontal="right" vertical="center"/>
    </xf>
    <xf numFmtId="0" fontId="26" fillId="0" borderId="0" xfId="0" applyFont="1">
      <alignment vertical="center"/>
    </xf>
    <xf numFmtId="179" fontId="11" fillId="0" borderId="0" xfId="0" applyNumberFormat="1" applyFont="1" applyAlignment="1">
      <alignment horizontal="right" vertical="center" shrinkToFit="1"/>
    </xf>
    <xf numFmtId="179" fontId="28" fillId="0" borderId="0" xfId="0" applyNumberFormat="1" applyFont="1" applyAlignment="1">
      <alignment horizontal="right" vertical="center" shrinkToFit="1"/>
    </xf>
    <xf numFmtId="0" fontId="2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64" xfId="0" applyFont="1" applyBorder="1">
      <alignment vertical="center"/>
    </xf>
    <xf numFmtId="0" fontId="2" fillId="0" borderId="65" xfId="0" applyFont="1" applyBorder="1">
      <alignment vertical="center"/>
    </xf>
    <xf numFmtId="0" fontId="2" fillId="0" borderId="65" xfId="0" applyFont="1" applyBorder="1" applyAlignment="1">
      <alignment horizontal="center" vertical="center"/>
    </xf>
    <xf numFmtId="179" fontId="11" fillId="0" borderId="65" xfId="0" applyNumberFormat="1" applyFont="1" applyBorder="1" applyAlignment="1">
      <alignment horizontal="right" vertical="center" shrinkToFit="1"/>
    </xf>
    <xf numFmtId="38" fontId="2" fillId="0" borderId="65" xfId="1" applyFont="1" applyBorder="1" applyAlignment="1" applyProtection="1">
      <alignment horizontal="center" vertical="center"/>
      <protection locked="0"/>
    </xf>
    <xf numFmtId="38" fontId="4" fillId="0" borderId="65" xfId="1" applyFont="1" applyBorder="1" applyProtection="1">
      <alignment vertical="center"/>
      <protection locked="0"/>
    </xf>
    <xf numFmtId="38" fontId="4" fillId="0" borderId="65" xfId="1" applyFont="1" applyBorder="1">
      <alignment vertical="center"/>
    </xf>
    <xf numFmtId="38" fontId="4" fillId="3" borderId="65" xfId="1" applyFont="1" applyFill="1" applyBorder="1">
      <alignment vertical="center"/>
    </xf>
    <xf numFmtId="38" fontId="4" fillId="3" borderId="66" xfId="1" applyFont="1" applyFill="1" applyBorder="1">
      <alignment vertical="center"/>
    </xf>
    <xf numFmtId="0" fontId="29" fillId="0" borderId="0" xfId="0" applyFont="1">
      <alignment vertical="center"/>
    </xf>
  </cellXfs>
  <cellStyles count="4">
    <cellStyle name="桁区切り" xfId="1" builtinId="6"/>
    <cellStyle name="桁区切り 2" xfId="3" xr:uid="{AF10ADA2-97CF-4D35-A8B0-F9C840ADFC54}"/>
    <cellStyle name="標準" xfId="0" builtinId="0"/>
    <cellStyle name="標準 2" xfId="2" xr:uid="{06769B99-40BF-4004-801F-E3E12BB5E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119062</xdr:colOff>
      <xdr:row>1</xdr:row>
      <xdr:rowOff>178595</xdr:rowOff>
    </xdr:from>
    <xdr:ext cx="1420582" cy="625812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3F06F0D-96CC-46FB-9E44-903A2498F597}"/>
            </a:ext>
          </a:extLst>
        </xdr:cNvPr>
        <xdr:cNvSpPr/>
      </xdr:nvSpPr>
      <xdr:spPr>
        <a:xfrm>
          <a:off x="17302162" y="369095"/>
          <a:ext cx="1420582" cy="625812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32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rgbClr val="FF0000"/>
              </a:solidFill>
              <a:effectLst/>
            </a:rPr>
            <a:t>記入例</a:t>
          </a:r>
        </a:p>
      </xdr:txBody>
    </xdr:sp>
    <xdr:clientData/>
  </xdr:oneCellAnchor>
  <xdr:twoCellAnchor>
    <xdr:from>
      <xdr:col>20</xdr:col>
      <xdr:colOff>0</xdr:colOff>
      <xdr:row>15</xdr:row>
      <xdr:rowOff>0</xdr:rowOff>
    </xdr:from>
    <xdr:to>
      <xdr:col>34</xdr:col>
      <xdr:colOff>619125</xdr:colOff>
      <xdr:row>24</xdr:row>
      <xdr:rowOff>166688</xdr:rowOff>
    </xdr:to>
    <xdr:sp macro="" textlink="">
      <xdr:nvSpPr>
        <xdr:cNvPr id="3" name="吹き出し: 左矢印 2">
          <a:extLst>
            <a:ext uri="{FF2B5EF4-FFF2-40B4-BE49-F238E27FC236}">
              <a16:creationId xmlns:a16="http://schemas.microsoft.com/office/drawing/2014/main" id="{0865944C-C3C5-444A-925C-15DE0C6DA383}"/>
            </a:ext>
          </a:extLst>
        </xdr:cNvPr>
        <xdr:cNvSpPr/>
      </xdr:nvSpPr>
      <xdr:spPr>
        <a:xfrm>
          <a:off x="13239750" y="4095750"/>
          <a:ext cx="1905000" cy="1881188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oneCellAnchor>
    <xdr:from>
      <xdr:col>50</xdr:col>
      <xdr:colOff>110624</xdr:colOff>
      <xdr:row>1</xdr:row>
      <xdr:rowOff>200226</xdr:rowOff>
    </xdr:from>
    <xdr:ext cx="2957733" cy="559127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C49480F-A3B2-407A-B9A6-DD90CC9E0131}"/>
            </a:ext>
          </a:extLst>
        </xdr:cNvPr>
        <xdr:cNvSpPr/>
      </xdr:nvSpPr>
      <xdr:spPr>
        <a:xfrm>
          <a:off x="24256499" y="390726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  <xdr:twoCellAnchor>
    <xdr:from>
      <xdr:col>56</xdr:col>
      <xdr:colOff>71437</xdr:colOff>
      <xdr:row>14</xdr:row>
      <xdr:rowOff>130968</xdr:rowOff>
    </xdr:from>
    <xdr:to>
      <xdr:col>58</xdr:col>
      <xdr:colOff>595312</xdr:colOff>
      <xdr:row>24</xdr:row>
      <xdr:rowOff>83344</xdr:rowOff>
    </xdr:to>
    <xdr:sp macro="" textlink="">
      <xdr:nvSpPr>
        <xdr:cNvPr id="5" name="吹き出し: 左矢印 4">
          <a:extLst>
            <a:ext uri="{FF2B5EF4-FFF2-40B4-BE49-F238E27FC236}">
              <a16:creationId xmlns:a16="http://schemas.microsoft.com/office/drawing/2014/main" id="{F9FF7F45-2C82-465C-9F4A-53C453C3773F}"/>
            </a:ext>
          </a:extLst>
        </xdr:cNvPr>
        <xdr:cNvSpPr/>
      </xdr:nvSpPr>
      <xdr:spPr>
        <a:xfrm>
          <a:off x="28789312" y="4007643"/>
          <a:ext cx="1914525" cy="1885951"/>
        </a:xfrm>
        <a:prstGeom prst="leftArrowCallout">
          <a:avLst>
            <a:gd name="adj1" fmla="val 17782"/>
            <a:gd name="adj2" fmla="val 15100"/>
            <a:gd name="adj3" fmla="val 12161"/>
            <a:gd name="adj4" fmla="val 80367"/>
          </a:avLst>
        </a:prstGeom>
        <a:noFill/>
        <a:ln w="381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>
              <a:solidFill>
                <a:srgbClr val="FF0000"/>
              </a:solidFill>
            </a:rPr>
            <a:t>算出シート下段集計数値を記入ください</a:t>
          </a:r>
          <a:endParaRPr kumimoji="1" lang="en-US" altLang="ja-JP" sz="1800" b="1">
            <a:solidFill>
              <a:srgbClr val="FF0000"/>
            </a:solidFill>
          </a:endParaRPr>
        </a:p>
        <a:p>
          <a:pPr algn="ctr"/>
          <a:r>
            <a:rPr kumimoji="1" lang="ja-JP" altLang="en-US" sz="1800" b="1">
              <a:solidFill>
                <a:srgbClr val="FF0000"/>
              </a:solidFill>
            </a:rPr>
            <a:t>提出用の表に数値が反映されます</a:t>
          </a:r>
        </a:p>
      </xdr:txBody>
    </xdr:sp>
    <xdr:clientData/>
  </xdr:twoCellAnchor>
  <xdr:oneCellAnchor>
    <xdr:from>
      <xdr:col>14</xdr:col>
      <xdr:colOff>190501</xdr:colOff>
      <xdr:row>1</xdr:row>
      <xdr:rowOff>202405</xdr:rowOff>
    </xdr:from>
    <xdr:ext cx="2957733" cy="559127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EFD51CFD-8E09-4476-BC84-56C50EBDA12B}"/>
            </a:ext>
          </a:extLst>
        </xdr:cNvPr>
        <xdr:cNvSpPr/>
      </xdr:nvSpPr>
      <xdr:spPr>
        <a:xfrm>
          <a:off x="8858251" y="392905"/>
          <a:ext cx="2957733" cy="559127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黄色枠内に入力ください</a:t>
          </a:r>
          <a:endParaRPr lang="en-US" altLang="ja-JP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/>
          <a:r>
            <a:rPr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灰色の枠には計算式が入っています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Relationship Id="rId1" Type="http://schemas.openxmlformats.org/officeDocument/2006/relationships/externalLinkPath" Target="file:///\\kenkanrensvr\Share\&#9679;&#22269;&#20869;&#35480;&#33268;&#37096;&#12288;&#35480;&#33268;&#20107;&#26989;&#35506;\&#9632;R8&#12288;&#12375;&#12414;&#26053;\03.&#27096;&#24335;%20&#25552;&#20986;%20&#65288;&#26053;&#34892;&#20250;&#31038;&#8594;&#20107;&#21209;&#23616;&#65289;\5.&#36009;&#22770;&#35211;&#36796;&#12415;&#35519;&#26619;&#34920;&#12288;R8.2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募集　販売"/>
      <sheetName val="地域　販売　縦"/>
      <sheetName val="地域　販売　3コース"/>
      <sheetName val="受注　教育　販売2"/>
      <sheetName val="チャーター　販売 "/>
      <sheetName val="地域　販売横"/>
      <sheetName val="受注　教育　販売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CE3F0-3907-4D63-8370-1C90FCC17A7D}">
  <sheetPr>
    <tabColor rgb="FFFF0000"/>
  </sheetPr>
  <dimension ref="A1:CH115"/>
  <sheetViews>
    <sheetView tabSelected="1" topLeftCell="A4" zoomScale="80" zoomScaleNormal="80" zoomScaleSheetLayoutView="100" zoomScalePageLayoutView="90" workbookViewId="0">
      <selection activeCell="AX4" sqref="AX4"/>
    </sheetView>
  </sheetViews>
  <sheetFormatPr defaultColWidth="4.5" defaultRowHeight="15" customHeight="1"/>
  <cols>
    <col min="1" max="1" width="3.625" style="1" customWidth="1"/>
    <col min="2" max="2" width="9.375" style="1" customWidth="1"/>
    <col min="3" max="3" width="9.375" style="2" customWidth="1"/>
    <col min="4" max="11" width="9.375" style="1" customWidth="1"/>
    <col min="12" max="12" width="3.5" style="1" customWidth="1"/>
    <col min="13" max="13" width="3.125" style="1" customWidth="1"/>
    <col min="14" max="14" width="9.75" style="3" customWidth="1"/>
    <col min="15" max="15" width="10" style="4" customWidth="1"/>
    <col min="16" max="20" width="10" style="5" customWidth="1"/>
    <col min="21" max="21" width="8.75" style="6" customWidth="1"/>
    <col min="22" max="22" width="8.125" style="6" customWidth="1"/>
    <col min="23" max="23" width="0.125" style="6" hidden="1" customWidth="1"/>
    <col min="24" max="24" width="9.75" style="7" hidden="1" customWidth="1"/>
    <col min="25" max="25" width="6.75" style="6" hidden="1" customWidth="1"/>
    <col min="26" max="26" width="9.375" style="8" hidden="1" customWidth="1"/>
    <col min="27" max="28" width="5.25" style="9" hidden="1" customWidth="1"/>
    <col min="29" max="29" width="7.5" style="9" hidden="1" customWidth="1"/>
    <col min="30" max="31" width="7" style="9" hidden="1" customWidth="1"/>
    <col min="32" max="32" width="5.25" style="9" hidden="1" customWidth="1"/>
    <col min="33" max="33" width="7.5" style="9" hidden="1" customWidth="1"/>
    <col min="34" max="34" width="9.75" style="1" hidden="1" customWidth="1"/>
    <col min="35" max="35" width="10" style="1" customWidth="1"/>
    <col min="36" max="36" width="2.5" style="1" customWidth="1"/>
    <col min="37" max="37" width="3.625" style="1" customWidth="1"/>
    <col min="38" max="38" width="9.375" style="1" customWidth="1"/>
    <col min="39" max="39" width="9.375" style="2" customWidth="1"/>
    <col min="40" max="47" width="9.375" style="1" customWidth="1"/>
    <col min="48" max="48" width="3.5" style="1" customWidth="1"/>
    <col min="49" max="49" width="3.125" style="1" customWidth="1"/>
    <col min="50" max="50" width="9.75" style="3" customWidth="1"/>
    <col min="51" max="51" width="10" style="4" customWidth="1"/>
    <col min="52" max="56" width="10" style="5" customWidth="1"/>
    <col min="57" max="58" width="9.125" style="6" customWidth="1"/>
    <col min="59" max="59" width="9.625" style="6" customWidth="1"/>
    <col min="60" max="60" width="4.375" style="6" customWidth="1"/>
    <col min="61" max="61" width="9.625" style="7" hidden="1" customWidth="1"/>
    <col min="62" max="62" width="9.625" style="6" hidden="1" customWidth="1"/>
    <col min="63" max="63" width="9.625" style="8" hidden="1" customWidth="1"/>
    <col min="64" max="70" width="9.625" style="9" hidden="1" customWidth="1"/>
    <col min="71" max="71" width="9.625" style="1" hidden="1" customWidth="1"/>
    <col min="72" max="72" width="9.625" style="1" customWidth="1"/>
    <col min="73" max="79" width="10" style="1" customWidth="1"/>
    <col min="80" max="92" width="9.25" style="1" customWidth="1"/>
    <col min="93" max="16384" width="4.5" style="1"/>
  </cols>
  <sheetData>
    <row r="1" spans="1:80" ht="15" customHeight="1" thickBot="1"/>
    <row r="2" spans="1:80" ht="17.25" customHeight="1" thickBot="1">
      <c r="A2" s="10"/>
      <c r="B2" s="11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AJ2" s="12"/>
      <c r="AK2" s="13"/>
      <c r="AL2" s="14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5"/>
      <c r="AY2" s="16"/>
      <c r="AZ2" s="17"/>
      <c r="BA2" s="17"/>
      <c r="BB2" s="17"/>
      <c r="BC2" s="17"/>
      <c r="BD2" s="17"/>
      <c r="BE2" s="18"/>
      <c r="BF2" s="18"/>
      <c r="BG2" s="19"/>
    </row>
    <row r="3" spans="1:80" ht="23.25" customHeight="1" thickBot="1">
      <c r="A3" s="10"/>
      <c r="B3" s="20" t="s">
        <v>0</v>
      </c>
      <c r="C3" s="21"/>
      <c r="D3" s="22"/>
      <c r="E3" s="22"/>
      <c r="F3" s="10"/>
      <c r="G3" s="10"/>
      <c r="H3" s="10"/>
      <c r="I3" s="10" t="s">
        <v>1</v>
      </c>
      <c r="J3" s="23"/>
      <c r="K3" s="24"/>
      <c r="L3" s="10"/>
      <c r="M3" s="10"/>
      <c r="AJ3" s="25"/>
      <c r="AK3" s="10"/>
      <c r="AL3" s="20" t="s">
        <v>0</v>
      </c>
      <c r="AM3" s="21"/>
      <c r="AN3" s="26"/>
      <c r="AO3" s="10"/>
      <c r="AP3" s="10"/>
      <c r="AQ3" s="10"/>
      <c r="AR3" s="10"/>
      <c r="AS3" s="10" t="s">
        <v>1</v>
      </c>
      <c r="AT3" s="23">
        <v>46063</v>
      </c>
      <c r="AU3" s="24"/>
      <c r="AV3" s="10"/>
      <c r="AW3" s="10"/>
      <c r="AY3" s="27"/>
      <c r="AZ3" s="28"/>
      <c r="BA3" s="28"/>
      <c r="BB3" s="28"/>
      <c r="BC3" s="28"/>
      <c r="BD3" s="28"/>
      <c r="BE3" s="29"/>
      <c r="BF3" s="29"/>
      <c r="BG3" s="30"/>
    </row>
    <row r="4" spans="1:80" ht="23.25" customHeight="1">
      <c r="A4" s="10"/>
      <c r="D4" s="22"/>
      <c r="E4" s="22"/>
      <c r="F4" s="10"/>
      <c r="G4" s="10"/>
      <c r="H4" s="10"/>
      <c r="I4" s="10"/>
      <c r="J4" s="10"/>
      <c r="K4" s="10"/>
      <c r="L4" s="10"/>
      <c r="M4" s="10"/>
      <c r="N4" s="31" t="s">
        <v>2</v>
      </c>
      <c r="X4" s="32"/>
      <c r="Y4" s="32"/>
      <c r="Z4" s="32"/>
      <c r="AA4" s="32"/>
      <c r="AB4" s="32"/>
      <c r="AC4" s="32"/>
      <c r="AD4" s="32"/>
      <c r="AE4" s="33"/>
      <c r="AJ4" s="25"/>
      <c r="AK4" s="10"/>
      <c r="AL4" s="22"/>
      <c r="AM4" s="22"/>
      <c r="AN4" s="22"/>
      <c r="AO4" s="10"/>
      <c r="AP4" s="10"/>
      <c r="AQ4" s="10"/>
      <c r="AR4" s="10"/>
      <c r="AS4" s="10"/>
      <c r="AT4" s="10"/>
      <c r="AU4" s="10"/>
      <c r="AV4" s="10"/>
      <c r="AW4" s="10"/>
      <c r="AX4" s="31" t="s">
        <v>2</v>
      </c>
      <c r="AY4" s="27"/>
      <c r="AZ4" s="28"/>
      <c r="BA4" s="28"/>
      <c r="BB4" s="28"/>
      <c r="BC4" s="28"/>
      <c r="BD4" s="28"/>
      <c r="BE4" s="29"/>
      <c r="BF4" s="29"/>
      <c r="BG4" s="30"/>
      <c r="BI4" s="32"/>
      <c r="BJ4" s="32"/>
      <c r="BK4" s="32"/>
      <c r="BL4" s="32"/>
      <c r="BM4" s="32"/>
      <c r="BN4" s="32"/>
      <c r="BO4" s="32"/>
      <c r="BP4" s="33"/>
    </row>
    <row r="5" spans="1:80" ht="23.25" customHeight="1">
      <c r="A5" s="10"/>
      <c r="B5" s="34" t="s">
        <v>3</v>
      </c>
      <c r="C5" s="35"/>
      <c r="D5" s="10"/>
      <c r="E5" s="10"/>
      <c r="F5" s="10"/>
      <c r="G5" s="10"/>
      <c r="H5" s="10"/>
      <c r="I5" s="10"/>
      <c r="J5" s="10"/>
      <c r="K5" s="10"/>
      <c r="L5" s="10"/>
      <c r="M5" s="10"/>
      <c r="N5" s="36" t="s">
        <v>4</v>
      </c>
      <c r="X5" s="32"/>
      <c r="Y5" s="32"/>
      <c r="Z5" s="32"/>
      <c r="AA5" s="32"/>
      <c r="AB5" s="32"/>
      <c r="AC5" s="32"/>
      <c r="AD5" s="32"/>
      <c r="AE5" s="33"/>
      <c r="AJ5" s="25"/>
      <c r="AK5" s="10"/>
      <c r="AL5" s="34" t="s">
        <v>3</v>
      </c>
      <c r="AM5" s="35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36" t="s">
        <v>4</v>
      </c>
      <c r="BG5" s="30"/>
      <c r="BI5" s="32"/>
      <c r="BJ5" s="32"/>
      <c r="BK5" s="32"/>
      <c r="BL5" s="32"/>
      <c r="BM5" s="32"/>
      <c r="BN5" s="32"/>
      <c r="BO5" s="32"/>
      <c r="BP5" s="33"/>
    </row>
    <row r="6" spans="1:80" ht="23.25" customHeight="1">
      <c r="A6" s="10"/>
      <c r="B6" s="10"/>
      <c r="C6" s="37"/>
      <c r="D6" s="10"/>
      <c r="E6" s="10"/>
      <c r="F6" s="10"/>
      <c r="G6" s="10"/>
      <c r="H6" s="38" t="s">
        <v>5</v>
      </c>
      <c r="I6" s="39"/>
      <c r="J6" s="39"/>
      <c r="K6" s="39"/>
      <c r="L6" s="10"/>
      <c r="M6" s="10"/>
      <c r="N6" s="36" t="s">
        <v>6</v>
      </c>
      <c r="X6" s="32"/>
      <c r="Y6" s="32"/>
      <c r="Z6" s="32"/>
      <c r="AA6" s="32"/>
      <c r="AB6" s="32"/>
      <c r="AC6" s="32"/>
      <c r="AD6" s="32"/>
      <c r="AE6" s="33"/>
      <c r="AJ6" s="25"/>
      <c r="AK6" s="10"/>
      <c r="AL6" s="10"/>
      <c r="AM6" s="37"/>
      <c r="AN6" s="40"/>
      <c r="AO6" s="40"/>
      <c r="AP6" s="10"/>
      <c r="AQ6" s="10"/>
      <c r="AR6" s="38" t="s">
        <v>5</v>
      </c>
      <c r="AS6" s="39" t="s">
        <v>7</v>
      </c>
      <c r="AT6" s="39"/>
      <c r="AU6" s="39"/>
      <c r="AV6" s="10"/>
      <c r="AW6" s="10"/>
      <c r="AX6" s="36" t="s">
        <v>6</v>
      </c>
      <c r="BG6" s="30"/>
      <c r="BI6" s="32"/>
      <c r="BJ6" s="32"/>
      <c r="BK6" s="32"/>
      <c r="BL6" s="32"/>
      <c r="BM6" s="32"/>
      <c r="BN6" s="32"/>
      <c r="BO6" s="32"/>
      <c r="BP6" s="33"/>
    </row>
    <row r="7" spans="1:80" ht="23.25" customHeight="1" thickBot="1">
      <c r="A7" s="10"/>
      <c r="B7" s="41" t="s">
        <v>8</v>
      </c>
      <c r="C7" s="11"/>
      <c r="D7" s="10"/>
      <c r="E7" s="10"/>
      <c r="F7" s="10"/>
      <c r="G7" s="10"/>
      <c r="H7" s="38" t="s">
        <v>9</v>
      </c>
      <c r="I7" s="42"/>
      <c r="J7" s="42"/>
      <c r="K7" s="42"/>
      <c r="L7" s="10"/>
      <c r="M7" s="10"/>
      <c r="N7" s="36" t="s">
        <v>10</v>
      </c>
      <c r="AJ7" s="25"/>
      <c r="AK7" s="10"/>
      <c r="AL7" s="41" t="s">
        <v>8</v>
      </c>
      <c r="AM7" s="11"/>
      <c r="AN7" s="43"/>
      <c r="AO7" s="43"/>
      <c r="AP7" s="10"/>
      <c r="AQ7" s="10"/>
      <c r="AR7" s="38" t="s">
        <v>9</v>
      </c>
      <c r="AS7" s="42" t="s">
        <v>11</v>
      </c>
      <c r="AT7" s="42"/>
      <c r="AU7" s="42"/>
      <c r="AV7" s="10"/>
      <c r="AW7" s="10"/>
      <c r="AX7" s="36" t="s">
        <v>10</v>
      </c>
      <c r="BG7" s="30"/>
    </row>
    <row r="8" spans="1:80" ht="23.25" customHeight="1">
      <c r="A8" s="10"/>
      <c r="B8" s="44"/>
      <c r="C8" s="44"/>
      <c r="D8" s="45" t="s">
        <v>12</v>
      </c>
      <c r="E8" s="45"/>
      <c r="F8" s="46"/>
      <c r="G8" s="10"/>
      <c r="H8" s="47" t="s">
        <v>13</v>
      </c>
      <c r="I8" s="42"/>
      <c r="J8" s="42"/>
      <c r="K8" s="42"/>
      <c r="L8" s="10"/>
      <c r="M8" s="10"/>
      <c r="N8" s="48" t="s">
        <v>14</v>
      </c>
      <c r="O8" s="49"/>
      <c r="P8" s="49"/>
      <c r="Q8" s="49"/>
      <c r="R8" s="49"/>
      <c r="S8" s="49"/>
      <c r="T8" s="49"/>
      <c r="U8" s="49"/>
      <c r="V8" s="50"/>
      <c r="AJ8" s="25"/>
      <c r="AK8" s="10"/>
      <c r="AL8" s="44">
        <v>46068</v>
      </c>
      <c r="AM8" s="44"/>
      <c r="AN8" s="45" t="s">
        <v>12</v>
      </c>
      <c r="AO8" s="45"/>
      <c r="AP8" s="46"/>
      <c r="AQ8" s="10"/>
      <c r="AR8" s="47" t="s">
        <v>13</v>
      </c>
      <c r="AS8" s="42" t="s">
        <v>15</v>
      </c>
      <c r="AT8" s="42"/>
      <c r="AU8" s="42"/>
      <c r="AV8" s="10"/>
      <c r="AW8" s="10"/>
      <c r="AX8" s="48" t="s">
        <v>14</v>
      </c>
      <c r="AY8" s="49"/>
      <c r="AZ8" s="49"/>
      <c r="BA8" s="49"/>
      <c r="BB8" s="49"/>
      <c r="BC8" s="49"/>
      <c r="BD8" s="49"/>
      <c r="BE8" s="49"/>
      <c r="BF8" s="50"/>
      <c r="BG8" s="30"/>
    </row>
    <row r="9" spans="1:80" ht="23.25" customHeight="1" thickBot="1">
      <c r="A9" s="10"/>
      <c r="B9" s="10"/>
      <c r="C9" s="10"/>
      <c r="D9" s="10"/>
      <c r="E9" s="10"/>
      <c r="F9" s="10"/>
      <c r="G9" s="10"/>
      <c r="H9" s="47" t="s">
        <v>16</v>
      </c>
      <c r="I9" s="42"/>
      <c r="J9" s="42"/>
      <c r="K9" s="42"/>
      <c r="L9" s="10"/>
      <c r="M9" s="10"/>
      <c r="N9" s="51"/>
      <c r="O9" s="52"/>
      <c r="P9" s="52"/>
      <c r="Q9" s="52"/>
      <c r="R9" s="52"/>
      <c r="S9" s="52"/>
      <c r="T9" s="52"/>
      <c r="U9" s="52"/>
      <c r="V9" s="53"/>
      <c r="AJ9" s="25"/>
      <c r="AK9" s="10"/>
      <c r="AL9" s="10"/>
      <c r="AM9" s="10"/>
      <c r="AN9" s="10"/>
      <c r="AO9" s="10"/>
      <c r="AP9" s="10"/>
      <c r="AQ9" s="10"/>
      <c r="AR9" s="47" t="s">
        <v>16</v>
      </c>
      <c r="AS9" s="42" t="s">
        <v>17</v>
      </c>
      <c r="AT9" s="42"/>
      <c r="AU9" s="42"/>
      <c r="AV9" s="10"/>
      <c r="AW9" s="10"/>
      <c r="AX9" s="51"/>
      <c r="AY9" s="52"/>
      <c r="AZ9" s="52"/>
      <c r="BA9" s="52"/>
      <c r="BB9" s="52"/>
      <c r="BC9" s="52"/>
      <c r="BD9" s="52"/>
      <c r="BE9" s="52"/>
      <c r="BF9" s="53"/>
      <c r="BG9" s="30"/>
    </row>
    <row r="10" spans="1:80" ht="23.25" customHeight="1" thickBot="1">
      <c r="A10" s="10"/>
      <c r="B10" s="54" t="s">
        <v>18</v>
      </c>
      <c r="C10" s="55"/>
      <c r="G10" s="56"/>
      <c r="H10" s="10"/>
      <c r="I10" s="10"/>
      <c r="J10" s="10"/>
      <c r="K10" s="10"/>
      <c r="L10" s="10"/>
      <c r="M10" s="10"/>
      <c r="N10" s="57" t="s">
        <v>19</v>
      </c>
      <c r="AJ10" s="25"/>
      <c r="AK10" s="10"/>
      <c r="AL10" s="54" t="s">
        <v>18</v>
      </c>
      <c r="AM10" s="55">
        <v>2</v>
      </c>
      <c r="AQ10" s="56"/>
      <c r="AR10" s="56"/>
      <c r="AS10" s="10"/>
      <c r="AT10" s="10"/>
      <c r="AU10" s="10"/>
      <c r="AV10" s="10"/>
      <c r="AW10" s="10"/>
      <c r="AX10" s="57" t="s">
        <v>19</v>
      </c>
      <c r="BG10" s="30"/>
      <c r="BI10" s="58"/>
      <c r="BU10" s="59"/>
      <c r="BV10" s="27"/>
      <c r="BW10" s="60"/>
      <c r="BX10" s="28"/>
      <c r="BY10" s="28"/>
      <c r="BZ10" s="28"/>
      <c r="CA10" s="28"/>
      <c r="CB10" s="29"/>
    </row>
    <row r="11" spans="1:80" ht="23.25" customHeight="1">
      <c r="A11" s="10"/>
      <c r="B11" s="54" t="s">
        <v>20</v>
      </c>
      <c r="C11" s="61" t="s">
        <v>21</v>
      </c>
      <c r="D11" s="62"/>
      <c r="E11" s="63"/>
      <c r="F11" s="64"/>
      <c r="G11" s="10"/>
      <c r="H11" s="65"/>
      <c r="I11" s="66"/>
      <c r="J11" s="67"/>
      <c r="K11" s="67"/>
      <c r="L11" s="10"/>
      <c r="M11" s="10"/>
      <c r="N11" s="36" t="s">
        <v>22</v>
      </c>
      <c r="P11" s="68" t="s">
        <v>23</v>
      </c>
      <c r="R11" s="68" t="s">
        <v>24</v>
      </c>
      <c r="AJ11" s="25"/>
      <c r="AK11" s="10"/>
      <c r="AL11" s="54" t="s">
        <v>20</v>
      </c>
      <c r="AM11" s="69" t="s">
        <v>21</v>
      </c>
      <c r="AN11" s="70"/>
      <c r="AO11" s="63" t="s">
        <v>25</v>
      </c>
      <c r="AP11" s="64"/>
      <c r="AQ11" s="10"/>
      <c r="AR11" s="10"/>
      <c r="AS11" s="65"/>
      <c r="AT11" s="66"/>
      <c r="AU11" s="67"/>
      <c r="AV11" s="10"/>
      <c r="AW11" s="10"/>
      <c r="AX11" s="36" t="s">
        <v>22</v>
      </c>
      <c r="AZ11" s="68" t="s">
        <v>23</v>
      </c>
      <c r="BB11" s="68" t="s">
        <v>24</v>
      </c>
      <c r="BG11" s="30"/>
      <c r="BI11" s="58"/>
      <c r="BU11" s="71"/>
      <c r="BV11" s="71"/>
      <c r="BW11" s="71"/>
      <c r="BX11" s="71"/>
      <c r="BY11" s="71"/>
      <c r="BZ11" s="71"/>
      <c r="CA11" s="71"/>
      <c r="CB11" s="71"/>
    </row>
    <row r="12" spans="1:80" ht="23.25" customHeight="1">
      <c r="A12" s="10"/>
      <c r="B12" s="72" t="s">
        <v>26</v>
      </c>
      <c r="C12" s="73"/>
      <c r="D12" s="74"/>
      <c r="E12" s="11" t="s">
        <v>27</v>
      </c>
      <c r="F12" s="73"/>
      <c r="G12" s="74"/>
      <c r="H12" s="65"/>
      <c r="I12" s="66"/>
      <c r="J12" s="67"/>
      <c r="K12" s="67"/>
      <c r="L12" s="10"/>
      <c r="M12" s="10"/>
      <c r="X12" s="58"/>
      <c r="AJ12" s="25"/>
      <c r="AK12" s="10"/>
      <c r="AL12" s="72" t="s">
        <v>26</v>
      </c>
      <c r="AM12" s="73">
        <v>46113</v>
      </c>
      <c r="AN12" s="74"/>
      <c r="AO12" s="11" t="s">
        <v>27</v>
      </c>
      <c r="AP12" s="73">
        <v>46446</v>
      </c>
      <c r="AQ12" s="74"/>
      <c r="AR12" s="10"/>
      <c r="AS12" s="65"/>
      <c r="AT12" s="66"/>
      <c r="AU12" s="67"/>
      <c r="AV12" s="10"/>
      <c r="AW12" s="10"/>
      <c r="BG12" s="30"/>
      <c r="BI12" s="58"/>
      <c r="BU12" s="71"/>
      <c r="BV12" s="71"/>
      <c r="BW12" s="71"/>
      <c r="BX12" s="71"/>
      <c r="BY12" s="71"/>
      <c r="BZ12" s="71"/>
      <c r="CA12" s="71"/>
      <c r="CB12" s="71"/>
    </row>
    <row r="13" spans="1:80" ht="23.25" customHeight="1">
      <c r="A13" s="10"/>
      <c r="B13" s="10"/>
      <c r="D13" s="2"/>
      <c r="E13" s="2"/>
      <c r="F13" s="2"/>
      <c r="G13" s="2"/>
      <c r="I13" s="10"/>
      <c r="J13" s="10"/>
      <c r="K13" s="10"/>
      <c r="L13" s="10"/>
      <c r="M13" s="10"/>
      <c r="N13" s="75" t="s">
        <v>28</v>
      </c>
      <c r="O13" s="2"/>
      <c r="P13" s="1"/>
      <c r="Q13" s="1"/>
      <c r="R13" s="1"/>
      <c r="S13" s="1"/>
      <c r="T13" s="1"/>
      <c r="U13" s="1"/>
      <c r="V13" s="1"/>
      <c r="X13" s="58"/>
      <c r="AJ13" s="25"/>
      <c r="AK13" s="10"/>
      <c r="AL13" s="10"/>
      <c r="AN13" s="2"/>
      <c r="AO13" s="2"/>
      <c r="AP13" s="2"/>
      <c r="AQ13" s="2"/>
      <c r="AS13" s="10"/>
      <c r="AT13" s="10"/>
      <c r="AU13" s="10"/>
      <c r="AV13" s="10"/>
      <c r="AW13" s="10"/>
      <c r="AZ13" s="32"/>
      <c r="BA13" s="32"/>
      <c r="BB13" s="32"/>
      <c r="BC13" s="32"/>
      <c r="BD13" s="32"/>
      <c r="BE13" s="32"/>
      <c r="BF13" s="32"/>
      <c r="BG13" s="30"/>
      <c r="BI13" s="58"/>
    </row>
    <row r="14" spans="1:80" ht="17.25" customHeight="1" thickBot="1">
      <c r="A14" s="10"/>
      <c r="B14" s="10"/>
      <c r="C14" s="10" t="s">
        <v>29</v>
      </c>
      <c r="D14" s="10"/>
      <c r="E14" s="10"/>
      <c r="F14" s="10"/>
      <c r="G14" s="10"/>
      <c r="H14" s="10"/>
      <c r="I14" s="10"/>
      <c r="J14" s="10"/>
      <c r="K14" s="76" t="s">
        <v>30</v>
      </c>
      <c r="L14" s="10"/>
      <c r="M14" s="10"/>
      <c r="N14" s="4"/>
      <c r="O14" s="5"/>
      <c r="T14" s="6"/>
      <c r="X14" s="58"/>
      <c r="AJ14" s="25"/>
      <c r="AK14" s="10"/>
      <c r="AL14" s="10"/>
      <c r="AM14" s="10" t="s">
        <v>29</v>
      </c>
      <c r="AN14" s="10"/>
      <c r="AO14" s="10"/>
      <c r="AP14" s="10"/>
      <c r="AQ14" s="10"/>
      <c r="AR14" s="10"/>
      <c r="AS14" s="10"/>
      <c r="AT14" s="10"/>
      <c r="AU14" s="76" t="s">
        <v>30</v>
      </c>
      <c r="AV14" s="10"/>
      <c r="AW14" s="10"/>
      <c r="AX14" s="10"/>
      <c r="AY14" s="77"/>
      <c r="AZ14" s="27"/>
      <c r="BA14" s="28"/>
      <c r="BB14" s="28"/>
      <c r="BC14" s="28"/>
      <c r="BD14" s="28"/>
      <c r="BE14" s="28"/>
      <c r="BF14" s="28"/>
      <c r="BG14" s="30"/>
      <c r="BI14" s="58"/>
    </row>
    <row r="15" spans="1:80" ht="17.25" customHeight="1" thickBot="1">
      <c r="C15" s="78" t="s">
        <v>31</v>
      </c>
      <c r="D15" s="79" t="s">
        <v>32</v>
      </c>
      <c r="E15" s="80" t="s">
        <v>33</v>
      </c>
      <c r="F15" s="80" t="s">
        <v>34</v>
      </c>
      <c r="G15" s="80" t="s">
        <v>35</v>
      </c>
      <c r="H15" s="80" t="s">
        <v>36</v>
      </c>
      <c r="I15" s="80" t="s">
        <v>37</v>
      </c>
      <c r="J15" s="81" t="s">
        <v>38</v>
      </c>
      <c r="K15" s="82" t="s">
        <v>39</v>
      </c>
      <c r="M15" s="10"/>
      <c r="N15" s="77"/>
      <c r="O15" s="83" t="s">
        <v>40</v>
      </c>
      <c r="P15" s="84"/>
      <c r="T15" s="76" t="s">
        <v>30</v>
      </c>
      <c r="X15" s="6"/>
      <c r="Y15" s="58"/>
      <c r="Z15" s="6"/>
      <c r="AA15" s="8"/>
      <c r="AH15" s="9"/>
      <c r="AJ15" s="25"/>
      <c r="AM15" s="78" t="s">
        <v>31</v>
      </c>
      <c r="AN15" s="79" t="s">
        <v>32</v>
      </c>
      <c r="AO15" s="80" t="s">
        <v>33</v>
      </c>
      <c r="AP15" s="80" t="s">
        <v>34</v>
      </c>
      <c r="AQ15" s="80" t="s">
        <v>35</v>
      </c>
      <c r="AR15" s="80" t="s">
        <v>36</v>
      </c>
      <c r="AS15" s="80" t="s">
        <v>37</v>
      </c>
      <c r="AT15" s="81" t="s">
        <v>38</v>
      </c>
      <c r="AU15" s="82" t="s">
        <v>39</v>
      </c>
      <c r="AW15" s="10"/>
      <c r="AX15" s="77"/>
      <c r="AY15" s="83" t="s">
        <v>40</v>
      </c>
      <c r="AZ15" s="84"/>
      <c r="BA15" s="28"/>
      <c r="BB15" s="28"/>
      <c r="BC15" s="28"/>
      <c r="BD15" s="76" t="s">
        <v>30</v>
      </c>
      <c r="BE15" s="85"/>
      <c r="BF15" s="85"/>
      <c r="BG15" s="86"/>
      <c r="BI15" s="58"/>
    </row>
    <row r="16" spans="1:80" ht="15" customHeight="1">
      <c r="B16" s="87"/>
      <c r="C16" s="88" t="s">
        <v>41</v>
      </c>
      <c r="D16" s="89"/>
      <c r="E16" s="90">
        <f t="shared" ref="E16:J16" si="0">AB21</f>
        <v>0</v>
      </c>
      <c r="F16" s="90">
        <f t="shared" si="0"/>
        <v>0</v>
      </c>
      <c r="G16" s="90">
        <f t="shared" si="0"/>
        <v>0</v>
      </c>
      <c r="H16" s="90">
        <f t="shared" si="0"/>
        <v>0</v>
      </c>
      <c r="I16" s="90">
        <f t="shared" si="0"/>
        <v>0</v>
      </c>
      <c r="J16" s="91">
        <f t="shared" si="0"/>
        <v>0</v>
      </c>
      <c r="K16" s="92">
        <f>SUM(E16:J16)</f>
        <v>0</v>
      </c>
      <c r="L16" s="87"/>
      <c r="M16" s="10"/>
      <c r="N16" s="93">
        <v>4</v>
      </c>
      <c r="O16" s="94"/>
      <c r="P16" s="95" t="s">
        <v>42</v>
      </c>
      <c r="Q16" s="96" t="s">
        <v>43</v>
      </c>
      <c r="R16" s="97" t="s">
        <v>44</v>
      </c>
      <c r="S16" s="98" t="s">
        <v>45</v>
      </c>
      <c r="T16" s="99" t="s">
        <v>46</v>
      </c>
      <c r="X16" s="6"/>
      <c r="Y16" s="58"/>
      <c r="Z16" s="6"/>
      <c r="AA16" s="8"/>
      <c r="AH16" s="9"/>
      <c r="AJ16" s="25"/>
      <c r="AL16" s="87"/>
      <c r="AM16" s="88" t="s">
        <v>41</v>
      </c>
      <c r="AN16" s="89" t="s">
        <v>47</v>
      </c>
      <c r="AO16" s="90">
        <f t="shared" ref="AO16:AT16" si="1">BL21</f>
        <v>135000</v>
      </c>
      <c r="AP16" s="90">
        <f t="shared" si="1"/>
        <v>12500</v>
      </c>
      <c r="AQ16" s="90">
        <f t="shared" si="1"/>
        <v>0</v>
      </c>
      <c r="AR16" s="90">
        <f t="shared" si="1"/>
        <v>0</v>
      </c>
      <c r="AS16" s="90">
        <f t="shared" si="1"/>
        <v>0</v>
      </c>
      <c r="AT16" s="91">
        <f t="shared" si="1"/>
        <v>0</v>
      </c>
      <c r="AU16" s="92">
        <f>SUM(AO16:AT16)</f>
        <v>147500</v>
      </c>
      <c r="AV16" s="87"/>
      <c r="AW16" s="10"/>
      <c r="AX16" s="93">
        <v>4</v>
      </c>
      <c r="AY16" s="94"/>
      <c r="AZ16" s="95" t="s">
        <v>42</v>
      </c>
      <c r="BA16" s="96" t="s">
        <v>43</v>
      </c>
      <c r="BB16" s="97" t="s">
        <v>44</v>
      </c>
      <c r="BC16" s="98" t="s">
        <v>45</v>
      </c>
      <c r="BD16" s="99" t="s">
        <v>46</v>
      </c>
      <c r="BE16" s="100"/>
      <c r="BF16" s="100"/>
      <c r="BG16" s="86"/>
      <c r="BI16" s="58"/>
    </row>
    <row r="17" spans="2:86" ht="15" customHeight="1">
      <c r="B17" s="87"/>
      <c r="C17" s="88" t="s">
        <v>48</v>
      </c>
      <c r="D17" s="89"/>
      <c r="E17" s="90">
        <f t="shared" ref="E17:J17" si="2">AB30</f>
        <v>0</v>
      </c>
      <c r="F17" s="90">
        <f t="shared" si="2"/>
        <v>0</v>
      </c>
      <c r="G17" s="90">
        <f t="shared" si="2"/>
        <v>0</v>
      </c>
      <c r="H17" s="90">
        <f t="shared" si="2"/>
        <v>0</v>
      </c>
      <c r="I17" s="90">
        <f t="shared" si="2"/>
        <v>0</v>
      </c>
      <c r="J17" s="91">
        <f t="shared" si="2"/>
        <v>0</v>
      </c>
      <c r="K17" s="92">
        <f t="shared" ref="K17:K25" si="3">SUM(E17:J17)</f>
        <v>0</v>
      </c>
      <c r="L17" s="87"/>
      <c r="N17" s="77"/>
      <c r="O17" s="101" t="s">
        <v>49</v>
      </c>
      <c r="P17" s="102"/>
      <c r="Q17" s="103"/>
      <c r="R17" s="104">
        <f>P17+Q17</f>
        <v>0</v>
      </c>
      <c r="S17" s="105"/>
      <c r="T17" s="106">
        <f>SUM(R17:S17)</f>
        <v>0</v>
      </c>
      <c r="X17" s="6"/>
      <c r="Y17" s="7"/>
      <c r="Z17" s="58"/>
      <c r="AA17" s="107">
        <v>4</v>
      </c>
      <c r="AB17" s="5" t="s">
        <v>50</v>
      </c>
      <c r="AC17" s="108"/>
      <c r="AD17" s="108"/>
      <c r="AE17" s="108"/>
      <c r="AF17" s="108"/>
      <c r="AG17" s="108"/>
      <c r="AH17" s="108"/>
      <c r="AJ17" s="25"/>
      <c r="AL17" s="87"/>
      <c r="AM17" s="88" t="s">
        <v>48</v>
      </c>
      <c r="AN17" s="89" t="s">
        <v>47</v>
      </c>
      <c r="AO17" s="90">
        <f t="shared" ref="AO17:AT17" si="4">BL30</f>
        <v>0</v>
      </c>
      <c r="AP17" s="90">
        <f t="shared" si="4"/>
        <v>0</v>
      </c>
      <c r="AQ17" s="90">
        <f t="shared" si="4"/>
        <v>135000</v>
      </c>
      <c r="AR17" s="90">
        <f t="shared" si="4"/>
        <v>0</v>
      </c>
      <c r="AS17" s="90">
        <f t="shared" si="4"/>
        <v>0</v>
      </c>
      <c r="AT17" s="91">
        <f t="shared" si="4"/>
        <v>0</v>
      </c>
      <c r="AU17" s="92">
        <f t="shared" ref="AU17:AU25" si="5">SUM(AO17:AT17)</f>
        <v>135000</v>
      </c>
      <c r="AV17" s="87"/>
      <c r="AW17" s="10"/>
      <c r="AX17" s="77"/>
      <c r="AY17" s="101" t="s">
        <v>49</v>
      </c>
      <c r="AZ17" s="102">
        <v>125000</v>
      </c>
      <c r="BA17" s="103">
        <v>10000</v>
      </c>
      <c r="BB17" s="104">
        <f>AZ17+BA17</f>
        <v>135000</v>
      </c>
      <c r="BC17" s="105">
        <v>20000</v>
      </c>
      <c r="BD17" s="106">
        <f>SUM(BB17:BC17)</f>
        <v>155000</v>
      </c>
      <c r="BE17" s="43"/>
      <c r="BF17" s="43"/>
      <c r="BG17" s="86"/>
      <c r="BJ17" s="58"/>
      <c r="BK17" s="107">
        <v>4</v>
      </c>
      <c r="BL17" s="5" t="s">
        <v>50</v>
      </c>
      <c r="BM17" s="108"/>
      <c r="BN17" s="108"/>
      <c r="BO17" s="108"/>
      <c r="BP17" s="108"/>
      <c r="BQ17" s="108"/>
      <c r="BR17" s="108"/>
    </row>
    <row r="18" spans="2:86" ht="15" customHeight="1">
      <c r="B18" s="87"/>
      <c r="C18" s="88" t="s">
        <v>51</v>
      </c>
      <c r="D18" s="89"/>
      <c r="E18" s="90">
        <f t="shared" ref="E18:J18" si="6">AB39</f>
        <v>0</v>
      </c>
      <c r="F18" s="90">
        <f t="shared" si="6"/>
        <v>0</v>
      </c>
      <c r="G18" s="90">
        <f t="shared" si="6"/>
        <v>0</v>
      </c>
      <c r="H18" s="90">
        <f t="shared" si="6"/>
        <v>0</v>
      </c>
      <c r="I18" s="90">
        <f t="shared" si="6"/>
        <v>0</v>
      </c>
      <c r="J18" s="91">
        <f t="shared" si="6"/>
        <v>0</v>
      </c>
      <c r="K18" s="92">
        <f t="shared" si="3"/>
        <v>0</v>
      </c>
      <c r="L18" s="87"/>
      <c r="M18" s="87"/>
      <c r="N18" s="77"/>
      <c r="O18" s="101" t="s">
        <v>52</v>
      </c>
      <c r="P18" s="102"/>
      <c r="Q18" s="103"/>
      <c r="R18" s="104">
        <f t="shared" ref="R18:R22" si="7">P18+Q18</f>
        <v>0</v>
      </c>
      <c r="S18" s="105"/>
      <c r="T18" s="106">
        <f t="shared" ref="T18:T22" si="8">SUM(R18:S18)</f>
        <v>0</v>
      </c>
      <c r="X18" s="6"/>
      <c r="Y18" s="7"/>
      <c r="Z18" s="93">
        <v>4</v>
      </c>
      <c r="AA18" s="109"/>
      <c r="AB18" s="110" t="s">
        <v>33</v>
      </c>
      <c r="AC18" s="110" t="s">
        <v>34</v>
      </c>
      <c r="AD18" s="110" t="s">
        <v>35</v>
      </c>
      <c r="AE18" s="110" t="s">
        <v>36</v>
      </c>
      <c r="AF18" s="110" t="s">
        <v>37</v>
      </c>
      <c r="AG18" s="111" t="s">
        <v>38</v>
      </c>
      <c r="AH18" s="112" t="s">
        <v>46</v>
      </c>
      <c r="AJ18" s="25"/>
      <c r="AL18" s="87"/>
      <c r="AM18" s="88" t="s">
        <v>51</v>
      </c>
      <c r="AN18" s="89" t="s">
        <v>47</v>
      </c>
      <c r="AO18" s="90">
        <f t="shared" ref="AO18:AT18" si="9">BL39</f>
        <v>135000</v>
      </c>
      <c r="AP18" s="90">
        <f t="shared" si="9"/>
        <v>0</v>
      </c>
      <c r="AQ18" s="90">
        <f t="shared" si="9"/>
        <v>210000</v>
      </c>
      <c r="AR18" s="90">
        <f t="shared" si="9"/>
        <v>0</v>
      </c>
      <c r="AS18" s="90">
        <f t="shared" si="9"/>
        <v>0</v>
      </c>
      <c r="AT18" s="91">
        <f t="shared" si="9"/>
        <v>0</v>
      </c>
      <c r="AU18" s="92">
        <f t="shared" si="5"/>
        <v>345000</v>
      </c>
      <c r="AV18" s="87"/>
      <c r="AW18" s="10"/>
      <c r="AX18" s="77"/>
      <c r="AY18" s="101" t="s">
        <v>52</v>
      </c>
      <c r="AZ18" s="102">
        <v>12500</v>
      </c>
      <c r="BA18" s="103">
        <v>0</v>
      </c>
      <c r="BB18" s="104">
        <f t="shared" ref="BB18:BB22" si="10">AZ18+BA18</f>
        <v>12500</v>
      </c>
      <c r="BC18" s="105">
        <v>1000</v>
      </c>
      <c r="BD18" s="106">
        <f t="shared" ref="BD18:BD22" si="11">SUM(BB18:BC18)</f>
        <v>13500</v>
      </c>
      <c r="BE18" s="43"/>
      <c r="BF18" s="43"/>
      <c r="BG18" s="86"/>
      <c r="BJ18" s="93">
        <v>4</v>
      </c>
      <c r="BK18" s="109"/>
      <c r="BL18" s="110" t="s">
        <v>33</v>
      </c>
      <c r="BM18" s="110" t="s">
        <v>34</v>
      </c>
      <c r="BN18" s="110" t="s">
        <v>35</v>
      </c>
      <c r="BO18" s="110" t="s">
        <v>36</v>
      </c>
      <c r="BP18" s="110" t="s">
        <v>37</v>
      </c>
      <c r="BQ18" s="111" t="s">
        <v>38</v>
      </c>
      <c r="BR18" s="112" t="s">
        <v>46</v>
      </c>
      <c r="CC18" s="32"/>
      <c r="CD18" s="32"/>
      <c r="CE18" s="32"/>
      <c r="CF18" s="32"/>
      <c r="CG18" s="32"/>
      <c r="CH18" s="32"/>
    </row>
    <row r="19" spans="2:86" ht="15" customHeight="1">
      <c r="B19" s="87"/>
      <c r="C19" s="88" t="s">
        <v>53</v>
      </c>
      <c r="D19" s="89"/>
      <c r="E19" s="90">
        <f t="shared" ref="E19:J19" si="12">AB48</f>
        <v>0</v>
      </c>
      <c r="F19" s="90">
        <f t="shared" si="12"/>
        <v>0</v>
      </c>
      <c r="G19" s="90">
        <f t="shared" si="12"/>
        <v>0</v>
      </c>
      <c r="H19" s="90">
        <f t="shared" si="12"/>
        <v>0</v>
      </c>
      <c r="I19" s="90">
        <f t="shared" si="12"/>
        <v>0</v>
      </c>
      <c r="J19" s="91">
        <f t="shared" si="12"/>
        <v>0</v>
      </c>
      <c r="K19" s="92">
        <f t="shared" si="3"/>
        <v>0</v>
      </c>
      <c r="L19" s="87"/>
      <c r="M19" s="87"/>
      <c r="N19" s="77"/>
      <c r="O19" s="101" t="s">
        <v>54</v>
      </c>
      <c r="P19" s="102"/>
      <c r="Q19" s="103"/>
      <c r="R19" s="104">
        <f t="shared" si="7"/>
        <v>0</v>
      </c>
      <c r="S19" s="105"/>
      <c r="T19" s="106">
        <f t="shared" si="8"/>
        <v>0</v>
      </c>
      <c r="X19" s="6"/>
      <c r="Y19" s="7"/>
      <c r="Z19" s="77"/>
      <c r="AA19" s="113" t="s">
        <v>42</v>
      </c>
      <c r="AB19" s="114">
        <f>P17</f>
        <v>0</v>
      </c>
      <c r="AC19" s="114">
        <f>P18</f>
        <v>0</v>
      </c>
      <c r="AD19" s="114">
        <f>P19</f>
        <v>0</v>
      </c>
      <c r="AE19" s="114">
        <f>P20</f>
        <v>0</v>
      </c>
      <c r="AF19" s="114">
        <f>P21</f>
        <v>0</v>
      </c>
      <c r="AG19" s="115">
        <f>P22</f>
        <v>0</v>
      </c>
      <c r="AH19" s="116">
        <f>SUM(AB19:AG19)</f>
        <v>0</v>
      </c>
      <c r="AJ19" s="25"/>
      <c r="AL19" s="87"/>
      <c r="AM19" s="88" t="s">
        <v>53</v>
      </c>
      <c r="AN19" s="89" t="s">
        <v>47</v>
      </c>
      <c r="AO19" s="90">
        <f t="shared" ref="AO19:AT19" si="13">BL48</f>
        <v>0</v>
      </c>
      <c r="AP19" s="90">
        <f t="shared" si="13"/>
        <v>0</v>
      </c>
      <c r="AQ19" s="90">
        <f t="shared" si="13"/>
        <v>0</v>
      </c>
      <c r="AR19" s="90">
        <f t="shared" si="13"/>
        <v>135000</v>
      </c>
      <c r="AS19" s="90">
        <f t="shared" si="13"/>
        <v>0</v>
      </c>
      <c r="AT19" s="91">
        <f t="shared" si="13"/>
        <v>0</v>
      </c>
      <c r="AU19" s="92">
        <f t="shared" si="5"/>
        <v>135000</v>
      </c>
      <c r="AV19" s="87"/>
      <c r="AX19" s="77"/>
      <c r="AY19" s="101" t="s">
        <v>54</v>
      </c>
      <c r="AZ19" s="102"/>
      <c r="BA19" s="103"/>
      <c r="BB19" s="104">
        <f t="shared" si="10"/>
        <v>0</v>
      </c>
      <c r="BC19" s="105"/>
      <c r="BD19" s="106">
        <f t="shared" si="11"/>
        <v>0</v>
      </c>
      <c r="BE19" s="43"/>
      <c r="BF19" s="43"/>
      <c r="BG19" s="86"/>
      <c r="BJ19" s="77"/>
      <c r="BK19" s="113" t="s">
        <v>42</v>
      </c>
      <c r="BL19" s="114">
        <f>AZ17</f>
        <v>125000</v>
      </c>
      <c r="BM19" s="114">
        <f>AZ18</f>
        <v>12500</v>
      </c>
      <c r="BN19" s="114">
        <f>AZ19</f>
        <v>0</v>
      </c>
      <c r="BO19" s="114">
        <f>AZ20</f>
        <v>0</v>
      </c>
      <c r="BP19" s="114">
        <f>AZ21</f>
        <v>0</v>
      </c>
      <c r="BQ19" s="115">
        <f>AZ22</f>
        <v>0</v>
      </c>
      <c r="BR19" s="116">
        <f>SUM(BL19:BQ19)</f>
        <v>137500</v>
      </c>
      <c r="CC19" s="32"/>
      <c r="CD19" s="32"/>
      <c r="CE19" s="32"/>
      <c r="CF19" s="32"/>
      <c r="CG19" s="32"/>
      <c r="CH19" s="32"/>
    </row>
    <row r="20" spans="2:86" ht="15" customHeight="1" thickBot="1">
      <c r="B20" s="87"/>
      <c r="C20" s="88" t="s">
        <v>55</v>
      </c>
      <c r="D20" s="89"/>
      <c r="E20" s="90">
        <f t="shared" ref="E20:J20" si="14">AB57</f>
        <v>0</v>
      </c>
      <c r="F20" s="90">
        <f t="shared" si="14"/>
        <v>0</v>
      </c>
      <c r="G20" s="90">
        <f t="shared" si="14"/>
        <v>0</v>
      </c>
      <c r="H20" s="90">
        <f t="shared" si="14"/>
        <v>0</v>
      </c>
      <c r="I20" s="90">
        <f t="shared" si="14"/>
        <v>0</v>
      </c>
      <c r="J20" s="91">
        <f t="shared" si="14"/>
        <v>0</v>
      </c>
      <c r="K20" s="92">
        <f t="shared" si="3"/>
        <v>0</v>
      </c>
      <c r="L20" s="87"/>
      <c r="M20" s="87"/>
      <c r="N20" s="77"/>
      <c r="O20" s="101" t="s">
        <v>56</v>
      </c>
      <c r="P20" s="102"/>
      <c r="Q20" s="103"/>
      <c r="R20" s="104">
        <f t="shared" si="7"/>
        <v>0</v>
      </c>
      <c r="S20" s="105"/>
      <c r="T20" s="106">
        <f t="shared" si="8"/>
        <v>0</v>
      </c>
      <c r="X20" s="6"/>
      <c r="Y20" s="7"/>
      <c r="Z20" s="77"/>
      <c r="AA20" s="117" t="s">
        <v>43</v>
      </c>
      <c r="AB20" s="118">
        <f>Q17</f>
        <v>0</v>
      </c>
      <c r="AC20" s="118">
        <f>Q18</f>
        <v>0</v>
      </c>
      <c r="AD20" s="118">
        <f>Q19</f>
        <v>0</v>
      </c>
      <c r="AE20" s="118">
        <f>Q20</f>
        <v>0</v>
      </c>
      <c r="AF20" s="118">
        <f>Q21</f>
        <v>0</v>
      </c>
      <c r="AG20" s="119">
        <f>Q22</f>
        <v>0</v>
      </c>
      <c r="AH20" s="120">
        <f t="shared" ref="AH20:AH22" si="15">SUM(AB20:AG20)</f>
        <v>0</v>
      </c>
      <c r="AJ20" s="25"/>
      <c r="AL20" s="87"/>
      <c r="AM20" s="88" t="s">
        <v>55</v>
      </c>
      <c r="AN20" s="89" t="s">
        <v>47</v>
      </c>
      <c r="AO20" s="90">
        <f t="shared" ref="AO20:AT20" si="16">BL57</f>
        <v>0</v>
      </c>
      <c r="AP20" s="90">
        <f t="shared" si="16"/>
        <v>0</v>
      </c>
      <c r="AQ20" s="90">
        <f t="shared" si="16"/>
        <v>0</v>
      </c>
      <c r="AR20" s="90">
        <f t="shared" si="16"/>
        <v>0</v>
      </c>
      <c r="AS20" s="90">
        <f t="shared" si="16"/>
        <v>0</v>
      </c>
      <c r="AT20" s="91">
        <f t="shared" si="16"/>
        <v>135000</v>
      </c>
      <c r="AU20" s="92">
        <f t="shared" si="5"/>
        <v>135000</v>
      </c>
      <c r="AV20" s="87"/>
      <c r="AW20" s="87"/>
      <c r="AX20" s="77"/>
      <c r="AY20" s="101" t="s">
        <v>56</v>
      </c>
      <c r="AZ20" s="102"/>
      <c r="BA20" s="103"/>
      <c r="BB20" s="104">
        <f t="shared" si="10"/>
        <v>0</v>
      </c>
      <c r="BC20" s="105"/>
      <c r="BD20" s="106">
        <f t="shared" si="11"/>
        <v>0</v>
      </c>
      <c r="BE20" s="43"/>
      <c r="BF20" s="43"/>
      <c r="BG20" s="86"/>
      <c r="BJ20" s="77"/>
      <c r="BK20" s="117" t="s">
        <v>43</v>
      </c>
      <c r="BL20" s="118">
        <f>BA17</f>
        <v>10000</v>
      </c>
      <c r="BM20" s="118">
        <f>BA18</f>
        <v>0</v>
      </c>
      <c r="BN20" s="118">
        <f>BA19</f>
        <v>0</v>
      </c>
      <c r="BO20" s="118">
        <f>BA20</f>
        <v>0</v>
      </c>
      <c r="BP20" s="118">
        <f>BA21</f>
        <v>0</v>
      </c>
      <c r="BQ20" s="119">
        <f>BA22</f>
        <v>0</v>
      </c>
      <c r="BR20" s="120">
        <f t="shared" ref="BR20:BR22" si="17">SUM(BL20:BQ20)</f>
        <v>10000</v>
      </c>
      <c r="CC20" s="32"/>
      <c r="CD20" s="32"/>
      <c r="CE20" s="32"/>
      <c r="CF20" s="32"/>
      <c r="CG20" s="32"/>
      <c r="CH20" s="32"/>
    </row>
    <row r="21" spans="2:86" ht="15" customHeight="1">
      <c r="B21" s="87"/>
      <c r="C21" s="88" t="s">
        <v>57</v>
      </c>
      <c r="D21" s="89"/>
      <c r="E21" s="90">
        <f t="shared" ref="E21:J21" si="18">AB66</f>
        <v>0</v>
      </c>
      <c r="F21" s="90">
        <f t="shared" si="18"/>
        <v>0</v>
      </c>
      <c r="G21" s="90">
        <f t="shared" si="18"/>
        <v>0</v>
      </c>
      <c r="H21" s="90">
        <f t="shared" si="18"/>
        <v>0</v>
      </c>
      <c r="I21" s="90">
        <f t="shared" si="18"/>
        <v>0</v>
      </c>
      <c r="J21" s="91">
        <f t="shared" si="18"/>
        <v>0</v>
      </c>
      <c r="K21" s="92">
        <f t="shared" si="3"/>
        <v>0</v>
      </c>
      <c r="L21" s="87"/>
      <c r="M21" s="87"/>
      <c r="N21" s="77"/>
      <c r="O21" s="101" t="s">
        <v>58</v>
      </c>
      <c r="P21" s="102"/>
      <c r="Q21" s="103"/>
      <c r="R21" s="104">
        <f t="shared" si="7"/>
        <v>0</v>
      </c>
      <c r="S21" s="105"/>
      <c r="T21" s="106">
        <f t="shared" si="8"/>
        <v>0</v>
      </c>
      <c r="X21" s="6"/>
      <c r="Y21" s="7"/>
      <c r="Z21" s="77"/>
      <c r="AA21" s="121" t="s">
        <v>44</v>
      </c>
      <c r="AB21" s="122">
        <f>R17</f>
        <v>0</v>
      </c>
      <c r="AC21" s="122">
        <f>R18</f>
        <v>0</v>
      </c>
      <c r="AD21" s="122">
        <f>R19</f>
        <v>0</v>
      </c>
      <c r="AE21" s="122">
        <f>R20</f>
        <v>0</v>
      </c>
      <c r="AF21" s="122">
        <f>R21</f>
        <v>0</v>
      </c>
      <c r="AG21" s="123">
        <f>R22</f>
        <v>0</v>
      </c>
      <c r="AH21" s="124">
        <f t="shared" si="15"/>
        <v>0</v>
      </c>
      <c r="AJ21" s="125"/>
      <c r="AL21" s="87"/>
      <c r="AM21" s="88" t="s">
        <v>57</v>
      </c>
      <c r="AN21" s="89" t="s">
        <v>47</v>
      </c>
      <c r="AO21" s="90">
        <f>BL66</f>
        <v>0</v>
      </c>
      <c r="AP21" s="90">
        <f t="shared" ref="AP21:AT21" si="19">BM66</f>
        <v>135000</v>
      </c>
      <c r="AQ21" s="90">
        <f t="shared" si="19"/>
        <v>0</v>
      </c>
      <c r="AR21" s="90">
        <f t="shared" si="19"/>
        <v>0</v>
      </c>
      <c r="AS21" s="90">
        <f t="shared" si="19"/>
        <v>0</v>
      </c>
      <c r="AT21" s="91">
        <f t="shared" si="19"/>
        <v>0</v>
      </c>
      <c r="AU21" s="92">
        <f t="shared" si="5"/>
        <v>135000</v>
      </c>
      <c r="AV21" s="87"/>
      <c r="AW21" s="87"/>
      <c r="AX21" s="77"/>
      <c r="AY21" s="101" t="s">
        <v>58</v>
      </c>
      <c r="AZ21" s="102"/>
      <c r="BA21" s="103"/>
      <c r="BB21" s="104">
        <f t="shared" si="10"/>
        <v>0</v>
      </c>
      <c r="BC21" s="105"/>
      <c r="BD21" s="106">
        <f t="shared" si="11"/>
        <v>0</v>
      </c>
      <c r="BE21" s="43"/>
      <c r="BF21" s="43"/>
      <c r="BG21" s="86"/>
      <c r="BJ21" s="77"/>
      <c r="BK21" s="121" t="s">
        <v>44</v>
      </c>
      <c r="BL21" s="122">
        <f>BB17</f>
        <v>135000</v>
      </c>
      <c r="BM21" s="122">
        <f>BB18</f>
        <v>12500</v>
      </c>
      <c r="BN21" s="122">
        <f>BB19</f>
        <v>0</v>
      </c>
      <c r="BO21" s="122">
        <f>BB20</f>
        <v>0</v>
      </c>
      <c r="BP21" s="122">
        <f>BB21</f>
        <v>0</v>
      </c>
      <c r="BQ21" s="123">
        <f>BB22</f>
        <v>0</v>
      </c>
      <c r="BR21" s="124">
        <f t="shared" si="17"/>
        <v>147500</v>
      </c>
      <c r="BU21" s="87"/>
      <c r="BV21" s="87"/>
      <c r="BW21" s="87"/>
      <c r="BX21" s="87"/>
      <c r="BY21" s="87"/>
      <c r="BZ21" s="87"/>
      <c r="CA21" s="87"/>
      <c r="CB21" s="68"/>
    </row>
    <row r="22" spans="2:86" ht="15" customHeight="1" thickBot="1">
      <c r="B22" s="87"/>
      <c r="C22" s="126" t="s">
        <v>59</v>
      </c>
      <c r="D22" s="89"/>
      <c r="E22" s="90">
        <f t="shared" ref="E22:J22" si="20">AB75</f>
        <v>0</v>
      </c>
      <c r="F22" s="90">
        <f t="shared" si="20"/>
        <v>0</v>
      </c>
      <c r="G22" s="90">
        <f t="shared" si="20"/>
        <v>0</v>
      </c>
      <c r="H22" s="90">
        <f t="shared" si="20"/>
        <v>0</v>
      </c>
      <c r="I22" s="90">
        <f t="shared" si="20"/>
        <v>0</v>
      </c>
      <c r="J22" s="91">
        <f t="shared" si="20"/>
        <v>0</v>
      </c>
      <c r="K22" s="92">
        <f t="shared" si="3"/>
        <v>0</v>
      </c>
      <c r="L22" s="87"/>
      <c r="M22" s="87"/>
      <c r="N22" s="77"/>
      <c r="O22" s="101" t="s">
        <v>60</v>
      </c>
      <c r="P22" s="102"/>
      <c r="Q22" s="103"/>
      <c r="R22" s="104">
        <f t="shared" si="7"/>
        <v>0</v>
      </c>
      <c r="S22" s="105"/>
      <c r="T22" s="106">
        <f t="shared" si="8"/>
        <v>0</v>
      </c>
      <c r="X22" s="6"/>
      <c r="Y22" s="7"/>
      <c r="Z22" s="77"/>
      <c r="AA22" s="127" t="s">
        <v>45</v>
      </c>
      <c r="AB22" s="128">
        <f>S17</f>
        <v>0</v>
      </c>
      <c r="AC22" s="128">
        <f>S18</f>
        <v>0</v>
      </c>
      <c r="AD22" s="128">
        <f>S19</f>
        <v>0</v>
      </c>
      <c r="AE22" s="128">
        <f>S20</f>
        <v>0</v>
      </c>
      <c r="AF22" s="128">
        <f>S21</f>
        <v>0</v>
      </c>
      <c r="AG22" s="129">
        <f>S22</f>
        <v>0</v>
      </c>
      <c r="AH22" s="130">
        <f t="shared" si="15"/>
        <v>0</v>
      </c>
      <c r="AJ22" s="125"/>
      <c r="AL22" s="87"/>
      <c r="AM22" s="126" t="s">
        <v>59</v>
      </c>
      <c r="AN22" s="89" t="s">
        <v>47</v>
      </c>
      <c r="AO22" s="90">
        <f>BL75</f>
        <v>0</v>
      </c>
      <c r="AP22" s="90">
        <f t="shared" ref="AP22:AT22" si="21">BM75</f>
        <v>0</v>
      </c>
      <c r="AQ22" s="90">
        <f t="shared" si="21"/>
        <v>135000</v>
      </c>
      <c r="AR22" s="90">
        <f t="shared" si="21"/>
        <v>0</v>
      </c>
      <c r="AS22" s="90">
        <f t="shared" si="21"/>
        <v>0</v>
      </c>
      <c r="AT22" s="91">
        <f t="shared" si="21"/>
        <v>0</v>
      </c>
      <c r="AU22" s="92">
        <f t="shared" si="5"/>
        <v>135000</v>
      </c>
      <c r="AV22" s="87"/>
      <c r="AW22" s="87"/>
      <c r="AX22" s="77"/>
      <c r="AY22" s="101" t="s">
        <v>60</v>
      </c>
      <c r="AZ22" s="102"/>
      <c r="BA22" s="103"/>
      <c r="BB22" s="104">
        <f t="shared" si="10"/>
        <v>0</v>
      </c>
      <c r="BC22" s="105"/>
      <c r="BD22" s="106">
        <f t="shared" si="11"/>
        <v>0</v>
      </c>
      <c r="BE22" s="43"/>
      <c r="BF22" s="43"/>
      <c r="BG22" s="86"/>
      <c r="BJ22" s="77"/>
      <c r="BK22" s="127" t="s">
        <v>45</v>
      </c>
      <c r="BL22" s="128">
        <f>BC17</f>
        <v>20000</v>
      </c>
      <c r="BM22" s="128">
        <f>BC18</f>
        <v>1000</v>
      </c>
      <c r="BN22" s="128">
        <f>BC19</f>
        <v>0</v>
      </c>
      <c r="BO22" s="128">
        <f>BC20</f>
        <v>0</v>
      </c>
      <c r="BP22" s="128">
        <f>BC21</f>
        <v>0</v>
      </c>
      <c r="BQ22" s="129">
        <f>BC22</f>
        <v>0</v>
      </c>
      <c r="BR22" s="130">
        <f t="shared" si="17"/>
        <v>21000</v>
      </c>
      <c r="BU22" s="87"/>
      <c r="BV22" s="87"/>
      <c r="BW22" s="87"/>
      <c r="BX22" s="87"/>
      <c r="BY22" s="87"/>
      <c r="BZ22" s="87"/>
      <c r="CA22" s="87"/>
      <c r="CB22" s="68"/>
    </row>
    <row r="23" spans="2:86" ht="15" customHeight="1" thickBot="1">
      <c r="B23" s="87"/>
      <c r="C23" s="126" t="s">
        <v>61</v>
      </c>
      <c r="D23" s="89"/>
      <c r="E23" s="90">
        <f t="shared" ref="E23:J23" si="22">AB84</f>
        <v>0</v>
      </c>
      <c r="F23" s="90">
        <f t="shared" si="22"/>
        <v>0</v>
      </c>
      <c r="G23" s="90">
        <f t="shared" si="22"/>
        <v>0</v>
      </c>
      <c r="H23" s="90">
        <f t="shared" si="22"/>
        <v>0</v>
      </c>
      <c r="I23" s="90">
        <f t="shared" si="22"/>
        <v>0</v>
      </c>
      <c r="J23" s="91">
        <f t="shared" si="22"/>
        <v>0</v>
      </c>
      <c r="K23" s="92">
        <f t="shared" si="3"/>
        <v>0</v>
      </c>
      <c r="L23" s="87"/>
      <c r="M23" s="87"/>
      <c r="N23" s="77"/>
      <c r="O23" s="131" t="s">
        <v>46</v>
      </c>
      <c r="P23" s="132">
        <f>SUM(P17:P22)</f>
        <v>0</v>
      </c>
      <c r="Q23" s="133">
        <f t="shared" ref="Q23:T23" si="23">SUM(Q17:Q22)</f>
        <v>0</v>
      </c>
      <c r="R23" s="134">
        <f t="shared" si="23"/>
        <v>0</v>
      </c>
      <c r="S23" s="135">
        <f t="shared" si="23"/>
        <v>0</v>
      </c>
      <c r="T23" s="106">
        <f t="shared" si="23"/>
        <v>0</v>
      </c>
      <c r="X23" s="6"/>
      <c r="Y23" s="7"/>
      <c r="Z23" s="77"/>
      <c r="AA23" s="136"/>
      <c r="AB23" s="137">
        <f>SUM(AB21:AB22)</f>
        <v>0</v>
      </c>
      <c r="AC23" s="137">
        <f t="shared" ref="AC23:AH23" si="24">SUM(AC21:AC22)</f>
        <v>0</v>
      </c>
      <c r="AD23" s="137">
        <f t="shared" si="24"/>
        <v>0</v>
      </c>
      <c r="AE23" s="137">
        <f t="shared" si="24"/>
        <v>0</v>
      </c>
      <c r="AF23" s="137">
        <f t="shared" si="24"/>
        <v>0</v>
      </c>
      <c r="AG23" s="138">
        <f t="shared" si="24"/>
        <v>0</v>
      </c>
      <c r="AH23" s="139">
        <f t="shared" si="24"/>
        <v>0</v>
      </c>
      <c r="AJ23" s="125"/>
      <c r="AL23" s="87"/>
      <c r="AM23" s="126" t="s">
        <v>61</v>
      </c>
      <c r="AN23" s="89" t="s">
        <v>47</v>
      </c>
      <c r="AO23" s="90">
        <f>BL84</f>
        <v>135000</v>
      </c>
      <c r="AP23" s="90">
        <f t="shared" ref="AP23:AT23" si="25">BM84</f>
        <v>0</v>
      </c>
      <c r="AQ23" s="90">
        <f t="shared" si="25"/>
        <v>0</v>
      </c>
      <c r="AR23" s="90">
        <f t="shared" si="25"/>
        <v>0</v>
      </c>
      <c r="AS23" s="90">
        <f t="shared" si="25"/>
        <v>0</v>
      </c>
      <c r="AT23" s="91">
        <f t="shared" si="25"/>
        <v>0</v>
      </c>
      <c r="AU23" s="92">
        <f t="shared" si="5"/>
        <v>135000</v>
      </c>
      <c r="AV23" s="87"/>
      <c r="AW23" s="87"/>
      <c r="AX23" s="77"/>
      <c r="AY23" s="131" t="s">
        <v>46</v>
      </c>
      <c r="AZ23" s="132">
        <f>SUM(AZ17:AZ22)</f>
        <v>137500</v>
      </c>
      <c r="BA23" s="133">
        <f t="shared" ref="BA23:BD23" si="26">SUM(BA17:BA22)</f>
        <v>10000</v>
      </c>
      <c r="BB23" s="134">
        <f t="shared" si="26"/>
        <v>147500</v>
      </c>
      <c r="BC23" s="135">
        <f t="shared" si="26"/>
        <v>21000</v>
      </c>
      <c r="BD23" s="106">
        <f t="shared" si="26"/>
        <v>168500</v>
      </c>
      <c r="BE23" s="43"/>
      <c r="BF23" s="43"/>
      <c r="BG23" s="86"/>
      <c r="BJ23" s="77"/>
      <c r="BK23" s="136"/>
      <c r="BL23" s="137">
        <f>SUM(BL21:BL22)</f>
        <v>155000</v>
      </c>
      <c r="BM23" s="137">
        <f t="shared" ref="BM23:BR23" si="27">SUM(BM21:BM22)</f>
        <v>13500</v>
      </c>
      <c r="BN23" s="137">
        <f t="shared" si="27"/>
        <v>0</v>
      </c>
      <c r="BO23" s="137">
        <f t="shared" si="27"/>
        <v>0</v>
      </c>
      <c r="BP23" s="137">
        <f t="shared" si="27"/>
        <v>0</v>
      </c>
      <c r="BQ23" s="138">
        <f t="shared" si="27"/>
        <v>0</v>
      </c>
      <c r="BR23" s="139">
        <f t="shared" si="27"/>
        <v>168500</v>
      </c>
      <c r="BU23" s="87"/>
      <c r="BV23" s="87"/>
      <c r="BW23" s="87"/>
      <c r="BX23" s="87"/>
      <c r="BY23" s="87"/>
      <c r="BZ23" s="87"/>
      <c r="CA23" s="87"/>
      <c r="CB23" s="68"/>
    </row>
    <row r="24" spans="2:86" ht="15" customHeight="1" thickBot="1">
      <c r="B24" s="87"/>
      <c r="C24" s="126" t="s">
        <v>62</v>
      </c>
      <c r="D24" s="89"/>
      <c r="E24" s="90">
        <f t="shared" ref="E24:J24" si="28">AB93</f>
        <v>0</v>
      </c>
      <c r="F24" s="90">
        <f t="shared" si="28"/>
        <v>0</v>
      </c>
      <c r="G24" s="90">
        <f t="shared" si="28"/>
        <v>0</v>
      </c>
      <c r="H24" s="90">
        <f t="shared" si="28"/>
        <v>0</v>
      </c>
      <c r="I24" s="90">
        <f t="shared" si="28"/>
        <v>0</v>
      </c>
      <c r="J24" s="91">
        <f t="shared" si="28"/>
        <v>0</v>
      </c>
      <c r="K24" s="92">
        <f t="shared" si="3"/>
        <v>0</v>
      </c>
      <c r="L24" s="87"/>
      <c r="M24" s="87"/>
      <c r="O24" s="101"/>
      <c r="P24" s="140"/>
      <c r="T24" s="76" t="s">
        <v>30</v>
      </c>
      <c r="X24" s="6"/>
      <c r="Y24" s="7"/>
      <c r="Z24" s="77"/>
      <c r="AA24" s="8"/>
      <c r="AB24" s="108"/>
      <c r="AC24" s="108"/>
      <c r="AD24" s="108"/>
      <c r="AE24" s="108"/>
      <c r="AF24" s="108"/>
      <c r="AG24" s="108"/>
      <c r="AH24" s="108"/>
      <c r="AJ24" s="125"/>
      <c r="AL24" s="87"/>
      <c r="AM24" s="126" t="s">
        <v>62</v>
      </c>
      <c r="AN24" s="89" t="s">
        <v>47</v>
      </c>
      <c r="AO24" s="90">
        <f>BL93</f>
        <v>0</v>
      </c>
      <c r="AP24" s="90">
        <f t="shared" ref="AP24:AT24" si="29">BM93</f>
        <v>0</v>
      </c>
      <c r="AQ24" s="90">
        <f t="shared" si="29"/>
        <v>0</v>
      </c>
      <c r="AR24" s="90">
        <f t="shared" si="29"/>
        <v>0</v>
      </c>
      <c r="AS24" s="90">
        <f t="shared" si="29"/>
        <v>135000</v>
      </c>
      <c r="AT24" s="91">
        <f t="shared" si="29"/>
        <v>0</v>
      </c>
      <c r="AU24" s="92">
        <f t="shared" si="5"/>
        <v>135000</v>
      </c>
      <c r="AV24" s="87"/>
      <c r="AW24" s="87"/>
      <c r="AY24" s="27"/>
      <c r="AZ24" s="28"/>
      <c r="BA24" s="28"/>
      <c r="BB24" s="28"/>
      <c r="BC24" s="28"/>
      <c r="BD24" s="76" t="s">
        <v>30</v>
      </c>
      <c r="BE24" s="85"/>
      <c r="BF24" s="85"/>
      <c r="BG24" s="86"/>
      <c r="BJ24" s="77"/>
      <c r="BL24" s="108"/>
      <c r="BM24" s="108"/>
      <c r="BN24" s="108"/>
      <c r="BO24" s="108"/>
      <c r="BP24" s="108"/>
      <c r="BQ24" s="108"/>
      <c r="BR24" s="108"/>
      <c r="BU24" s="87"/>
      <c r="BV24" s="87"/>
      <c r="BW24" s="87"/>
      <c r="BX24" s="87"/>
      <c r="BY24" s="87"/>
      <c r="BZ24" s="87"/>
      <c r="CA24" s="87"/>
      <c r="CB24" s="68"/>
    </row>
    <row r="25" spans="2:86" ht="15" customHeight="1" thickBot="1">
      <c r="B25" s="87"/>
      <c r="C25" s="126" t="s">
        <v>63</v>
      </c>
      <c r="D25" s="89"/>
      <c r="E25" s="90">
        <f t="shared" ref="E25:J25" si="30">AB102</f>
        <v>0</v>
      </c>
      <c r="F25" s="90">
        <f t="shared" si="30"/>
        <v>0</v>
      </c>
      <c r="G25" s="90">
        <f t="shared" si="30"/>
        <v>0</v>
      </c>
      <c r="H25" s="90">
        <f t="shared" si="30"/>
        <v>0</v>
      </c>
      <c r="I25" s="90">
        <f t="shared" si="30"/>
        <v>0</v>
      </c>
      <c r="J25" s="91">
        <f t="shared" si="30"/>
        <v>0</v>
      </c>
      <c r="K25" s="92">
        <f t="shared" si="3"/>
        <v>0</v>
      </c>
      <c r="L25" s="87"/>
      <c r="M25" s="87"/>
      <c r="N25" s="93">
        <v>5</v>
      </c>
      <c r="P25" s="95" t="s">
        <v>42</v>
      </c>
      <c r="Q25" s="96" t="s">
        <v>43</v>
      </c>
      <c r="R25" s="97" t="s">
        <v>44</v>
      </c>
      <c r="S25" s="98" t="s">
        <v>45</v>
      </c>
      <c r="T25" s="99" t="s">
        <v>64</v>
      </c>
      <c r="X25" s="6"/>
      <c r="Y25" s="7"/>
      <c r="Z25" s="77"/>
      <c r="AA25" s="8"/>
      <c r="AB25" s="108"/>
      <c r="AC25" s="108"/>
      <c r="AD25" s="108"/>
      <c r="AE25" s="108"/>
      <c r="AF25" s="108"/>
      <c r="AG25" s="108"/>
      <c r="AH25" s="108"/>
      <c r="AJ25" s="125"/>
      <c r="AL25" s="87"/>
      <c r="AM25" s="126" t="s">
        <v>63</v>
      </c>
      <c r="AN25" s="89" t="s">
        <v>47</v>
      </c>
      <c r="AO25" s="90">
        <f>BL102</f>
        <v>0</v>
      </c>
      <c r="AP25" s="90">
        <f t="shared" ref="AP25:AT25" si="31">BM102</f>
        <v>0</v>
      </c>
      <c r="AQ25" s="90">
        <f t="shared" si="31"/>
        <v>0</v>
      </c>
      <c r="AR25" s="90">
        <f t="shared" si="31"/>
        <v>135000</v>
      </c>
      <c r="AS25" s="90">
        <f t="shared" si="31"/>
        <v>0</v>
      </c>
      <c r="AT25" s="91">
        <f t="shared" si="31"/>
        <v>0</v>
      </c>
      <c r="AU25" s="92">
        <f t="shared" si="5"/>
        <v>135000</v>
      </c>
      <c r="AV25" s="87"/>
      <c r="AW25" s="87"/>
      <c r="AX25" s="93">
        <v>5</v>
      </c>
      <c r="AY25" s="94"/>
      <c r="AZ25" s="95" t="s">
        <v>42</v>
      </c>
      <c r="BA25" s="96" t="s">
        <v>43</v>
      </c>
      <c r="BB25" s="97" t="s">
        <v>44</v>
      </c>
      <c r="BC25" s="98" t="s">
        <v>45</v>
      </c>
      <c r="BD25" s="99" t="s">
        <v>64</v>
      </c>
      <c r="BE25" s="100"/>
      <c r="BF25" s="100"/>
      <c r="BG25" s="86"/>
      <c r="BJ25" s="77"/>
      <c r="BL25" s="108"/>
      <c r="BM25" s="108"/>
      <c r="BN25" s="108"/>
      <c r="BO25" s="108"/>
      <c r="BP25" s="108"/>
      <c r="BQ25" s="108"/>
      <c r="BR25" s="108"/>
      <c r="BU25" s="87"/>
      <c r="BV25" s="87"/>
      <c r="BW25" s="87"/>
      <c r="BX25" s="87"/>
      <c r="BY25" s="87"/>
      <c r="BZ25" s="87"/>
      <c r="CA25" s="87"/>
      <c r="CB25" s="68"/>
    </row>
    <row r="26" spans="2:86" ht="15" customHeight="1" thickBot="1">
      <c r="B26" s="87"/>
      <c r="C26" s="141" t="s">
        <v>65</v>
      </c>
      <c r="D26" s="142"/>
      <c r="E26" s="143">
        <f t="shared" ref="E26:J26" si="32">AB111</f>
        <v>0</v>
      </c>
      <c r="F26" s="143">
        <f t="shared" si="32"/>
        <v>0</v>
      </c>
      <c r="G26" s="143">
        <f t="shared" si="32"/>
        <v>0</v>
      </c>
      <c r="H26" s="143">
        <f t="shared" si="32"/>
        <v>0</v>
      </c>
      <c r="I26" s="143">
        <f t="shared" si="32"/>
        <v>0</v>
      </c>
      <c r="J26" s="144">
        <f t="shared" si="32"/>
        <v>0</v>
      </c>
      <c r="K26" s="145">
        <f>SUM(E26:J26)</f>
        <v>0</v>
      </c>
      <c r="L26" s="87"/>
      <c r="M26" s="87"/>
      <c r="N26" s="146"/>
      <c r="O26" s="101" t="s">
        <v>49</v>
      </c>
      <c r="P26" s="102"/>
      <c r="Q26" s="103"/>
      <c r="R26" s="104">
        <f>P26+Q26</f>
        <v>0</v>
      </c>
      <c r="S26" s="105"/>
      <c r="T26" s="106">
        <f>SUM(R26:S26)</f>
        <v>0</v>
      </c>
      <c r="X26" s="6"/>
      <c r="Y26" s="7"/>
      <c r="Z26" s="3"/>
      <c r="AA26" s="107">
        <v>5</v>
      </c>
      <c r="AB26" s="5" t="s">
        <v>50</v>
      </c>
      <c r="AC26" s="108"/>
      <c r="AD26" s="108"/>
      <c r="AE26" s="108"/>
      <c r="AF26" s="108"/>
      <c r="AG26" s="108"/>
      <c r="AH26" s="108"/>
      <c r="AJ26" s="125"/>
      <c r="AL26" s="87"/>
      <c r="AM26" s="141" t="s">
        <v>65</v>
      </c>
      <c r="AN26" s="147" t="s">
        <v>66</v>
      </c>
      <c r="AO26" s="143">
        <f>BL111</f>
        <v>0</v>
      </c>
      <c r="AP26" s="143">
        <f t="shared" ref="AP26:AT26" si="33">BM111</f>
        <v>0</v>
      </c>
      <c r="AQ26" s="143">
        <f t="shared" si="33"/>
        <v>135000</v>
      </c>
      <c r="AR26" s="143">
        <f t="shared" si="33"/>
        <v>0</v>
      </c>
      <c r="AS26" s="143">
        <f t="shared" si="33"/>
        <v>0</v>
      </c>
      <c r="AT26" s="144">
        <f t="shared" si="33"/>
        <v>0</v>
      </c>
      <c r="AU26" s="145">
        <f>SUM(AO26:AT26)</f>
        <v>135000</v>
      </c>
      <c r="AV26" s="87"/>
      <c r="AW26" s="87"/>
      <c r="AX26" s="146"/>
      <c r="AY26" s="101" t="s">
        <v>49</v>
      </c>
      <c r="AZ26" s="102"/>
      <c r="BA26" s="103"/>
      <c r="BB26" s="104">
        <f>AZ26+BA26</f>
        <v>0</v>
      </c>
      <c r="BC26" s="105"/>
      <c r="BD26" s="106">
        <f>SUM(BB26:BC26)</f>
        <v>0</v>
      </c>
      <c r="BE26" s="43"/>
      <c r="BF26" s="43"/>
      <c r="BG26" s="86"/>
      <c r="BJ26" s="3"/>
      <c r="BK26" s="107">
        <v>5</v>
      </c>
      <c r="BL26" s="5" t="s">
        <v>50</v>
      </c>
      <c r="BM26" s="108"/>
      <c r="BN26" s="108"/>
      <c r="BO26" s="108"/>
      <c r="BP26" s="108"/>
      <c r="BQ26" s="108"/>
      <c r="BR26" s="108"/>
      <c r="BU26" s="87"/>
      <c r="BV26" s="87"/>
      <c r="BW26" s="87"/>
      <c r="BX26" s="87"/>
      <c r="BY26" s="87"/>
      <c r="BZ26" s="87"/>
      <c r="CA26" s="87"/>
      <c r="CB26" s="148"/>
    </row>
    <row r="27" spans="2:86" ht="15" customHeight="1">
      <c r="B27" s="87"/>
      <c r="C27" s="149" t="s">
        <v>39</v>
      </c>
      <c r="D27" s="150"/>
      <c r="E27" s="151">
        <f t="shared" ref="E27:K27" si="34">SUM(E16:E26)</f>
        <v>0</v>
      </c>
      <c r="F27" s="151">
        <f t="shared" si="34"/>
        <v>0</v>
      </c>
      <c r="G27" s="151">
        <f t="shared" si="34"/>
        <v>0</v>
      </c>
      <c r="H27" s="151">
        <f t="shared" si="34"/>
        <v>0</v>
      </c>
      <c r="I27" s="151">
        <f t="shared" si="34"/>
        <v>0</v>
      </c>
      <c r="J27" s="152">
        <f t="shared" si="34"/>
        <v>0</v>
      </c>
      <c r="K27" s="153">
        <f t="shared" si="34"/>
        <v>0</v>
      </c>
      <c r="L27" s="87"/>
      <c r="M27" s="87"/>
      <c r="N27" s="146"/>
      <c r="O27" s="101" t="s">
        <v>52</v>
      </c>
      <c r="P27" s="102"/>
      <c r="Q27" s="103"/>
      <c r="R27" s="104">
        <f t="shared" ref="R27:R31" si="35">P27+Q27</f>
        <v>0</v>
      </c>
      <c r="S27" s="105"/>
      <c r="T27" s="106">
        <f t="shared" ref="T27:T31" si="36">SUM(R27:S27)</f>
        <v>0</v>
      </c>
      <c r="X27" s="6"/>
      <c r="Y27" s="7"/>
      <c r="Z27" s="93">
        <v>5</v>
      </c>
      <c r="AA27" s="109"/>
      <c r="AB27" s="110" t="s">
        <v>33</v>
      </c>
      <c r="AC27" s="110" t="s">
        <v>34</v>
      </c>
      <c r="AD27" s="110" t="s">
        <v>35</v>
      </c>
      <c r="AE27" s="110" t="s">
        <v>36</v>
      </c>
      <c r="AF27" s="110" t="s">
        <v>37</v>
      </c>
      <c r="AG27" s="111" t="s">
        <v>38</v>
      </c>
      <c r="AH27" s="112" t="s">
        <v>46</v>
      </c>
      <c r="AJ27" s="125"/>
      <c r="AL27" s="87"/>
      <c r="AM27" s="149" t="s">
        <v>39</v>
      </c>
      <c r="AN27" s="150"/>
      <c r="AO27" s="151">
        <f t="shared" ref="AO27:AU27" si="37">SUM(AO16:AO26)</f>
        <v>405000</v>
      </c>
      <c r="AP27" s="151">
        <f t="shared" si="37"/>
        <v>147500</v>
      </c>
      <c r="AQ27" s="151">
        <f t="shared" si="37"/>
        <v>615000</v>
      </c>
      <c r="AR27" s="151">
        <f t="shared" si="37"/>
        <v>270000</v>
      </c>
      <c r="AS27" s="151">
        <f t="shared" si="37"/>
        <v>135000</v>
      </c>
      <c r="AT27" s="152">
        <f t="shared" si="37"/>
        <v>135000</v>
      </c>
      <c r="AU27" s="153">
        <f t="shared" si="37"/>
        <v>1707500</v>
      </c>
      <c r="AV27" s="87"/>
      <c r="AW27" s="87"/>
      <c r="AX27" s="146"/>
      <c r="AY27" s="101" t="s">
        <v>52</v>
      </c>
      <c r="AZ27" s="102"/>
      <c r="BA27" s="103"/>
      <c r="BB27" s="104">
        <f t="shared" ref="BB27:BB31" si="38">AZ27+BA27</f>
        <v>0</v>
      </c>
      <c r="BC27" s="105"/>
      <c r="BD27" s="106">
        <f t="shared" ref="BD27:BD31" si="39">SUM(BB27:BC27)</f>
        <v>0</v>
      </c>
      <c r="BE27" s="43"/>
      <c r="BF27" s="43"/>
      <c r="BG27" s="86"/>
      <c r="BJ27" s="93">
        <v>5</v>
      </c>
      <c r="BK27" s="109"/>
      <c r="BL27" s="110" t="s">
        <v>33</v>
      </c>
      <c r="BM27" s="110" t="s">
        <v>34</v>
      </c>
      <c r="BN27" s="110" t="s">
        <v>35</v>
      </c>
      <c r="BO27" s="110" t="s">
        <v>36</v>
      </c>
      <c r="BP27" s="110" t="s">
        <v>37</v>
      </c>
      <c r="BQ27" s="111" t="s">
        <v>38</v>
      </c>
      <c r="BR27" s="112" t="s">
        <v>46</v>
      </c>
      <c r="BU27" s="87"/>
      <c r="BV27" s="87"/>
      <c r="BW27" s="87"/>
      <c r="BX27" s="87"/>
      <c r="BY27" s="87"/>
      <c r="BZ27" s="87"/>
      <c r="CA27" s="87"/>
      <c r="CB27" s="68"/>
    </row>
    <row r="28" spans="2:86" ht="15" customHeight="1">
      <c r="B28" s="87"/>
      <c r="C28" s="154"/>
      <c r="D28" s="154"/>
      <c r="E28" s="87"/>
      <c r="F28" s="87"/>
      <c r="G28" s="87"/>
      <c r="H28" s="87"/>
      <c r="I28" s="87"/>
      <c r="J28" s="87"/>
      <c r="K28" s="76" t="s">
        <v>30</v>
      </c>
      <c r="L28" s="87"/>
      <c r="M28" s="87"/>
      <c r="N28" s="146"/>
      <c r="O28" s="101" t="s">
        <v>54</v>
      </c>
      <c r="P28" s="102"/>
      <c r="Q28" s="103"/>
      <c r="R28" s="104">
        <f t="shared" si="35"/>
        <v>0</v>
      </c>
      <c r="S28" s="105"/>
      <c r="T28" s="106">
        <f t="shared" si="36"/>
        <v>0</v>
      </c>
      <c r="X28" s="6"/>
      <c r="Y28" s="7"/>
      <c r="Z28" s="146"/>
      <c r="AA28" s="113" t="s">
        <v>42</v>
      </c>
      <c r="AB28" s="114">
        <f>P26</f>
        <v>0</v>
      </c>
      <c r="AC28" s="114">
        <f>P27</f>
        <v>0</v>
      </c>
      <c r="AD28" s="114">
        <f>P28</f>
        <v>0</v>
      </c>
      <c r="AE28" s="114">
        <f>P29</f>
        <v>0</v>
      </c>
      <c r="AF28" s="114">
        <f>P30</f>
        <v>0</v>
      </c>
      <c r="AG28" s="115">
        <f>P31</f>
        <v>0</v>
      </c>
      <c r="AH28" s="116">
        <f>SUM(AB28:AG28)</f>
        <v>0</v>
      </c>
      <c r="AI28" s="87"/>
      <c r="AJ28" s="125"/>
      <c r="AL28" s="87"/>
      <c r="AM28" s="154"/>
      <c r="AN28" s="154"/>
      <c r="AO28" s="87"/>
      <c r="AP28" s="87"/>
      <c r="AQ28" s="87"/>
      <c r="AR28" s="87"/>
      <c r="AS28" s="87"/>
      <c r="AT28" s="87"/>
      <c r="AU28" s="76" t="s">
        <v>30</v>
      </c>
      <c r="AV28" s="87"/>
      <c r="AW28" s="87"/>
      <c r="AX28" s="146"/>
      <c r="AY28" s="101" t="s">
        <v>54</v>
      </c>
      <c r="AZ28" s="102">
        <v>125000</v>
      </c>
      <c r="BA28" s="103">
        <v>10000</v>
      </c>
      <c r="BB28" s="104">
        <f t="shared" si="38"/>
        <v>135000</v>
      </c>
      <c r="BC28" s="105">
        <v>20000</v>
      </c>
      <c r="BD28" s="106">
        <f t="shared" si="39"/>
        <v>155000</v>
      </c>
      <c r="BE28" s="43"/>
      <c r="BF28" s="43"/>
      <c r="BG28" s="86"/>
      <c r="BJ28" s="146"/>
      <c r="BK28" s="113" t="s">
        <v>42</v>
      </c>
      <c r="BL28" s="114">
        <f>AZ26</f>
        <v>0</v>
      </c>
      <c r="BM28" s="114">
        <f>AZ27</f>
        <v>0</v>
      </c>
      <c r="BN28" s="114">
        <f>AZ28</f>
        <v>125000</v>
      </c>
      <c r="BO28" s="114">
        <f>AZ29</f>
        <v>0</v>
      </c>
      <c r="BP28" s="114">
        <f>AZ30</f>
        <v>0</v>
      </c>
      <c r="BQ28" s="115">
        <f>AZ31</f>
        <v>0</v>
      </c>
      <c r="BR28" s="116">
        <f>SUM(BL28:BQ28)</f>
        <v>125000</v>
      </c>
      <c r="BS28" s="87"/>
      <c r="BT28" s="87"/>
      <c r="BU28" s="87"/>
      <c r="BV28" s="87"/>
      <c r="BW28" s="87"/>
      <c r="BX28" s="87"/>
      <c r="BY28" s="87"/>
      <c r="BZ28" s="87"/>
      <c r="CA28" s="87"/>
      <c r="CB28" s="40"/>
    </row>
    <row r="29" spans="2:86" ht="15" customHeight="1" thickBot="1">
      <c r="B29" s="87"/>
      <c r="C29" s="78" t="s">
        <v>67</v>
      </c>
      <c r="D29" s="79" t="s">
        <v>32</v>
      </c>
      <c r="E29" s="80" t="s">
        <v>33</v>
      </c>
      <c r="F29" s="80" t="s">
        <v>34</v>
      </c>
      <c r="G29" s="80" t="s">
        <v>35</v>
      </c>
      <c r="H29" s="80" t="s">
        <v>36</v>
      </c>
      <c r="I29" s="80" t="s">
        <v>37</v>
      </c>
      <c r="J29" s="81" t="s">
        <v>38</v>
      </c>
      <c r="K29" s="82" t="s">
        <v>39</v>
      </c>
      <c r="L29" s="87"/>
      <c r="M29" s="87"/>
      <c r="N29" s="146"/>
      <c r="O29" s="101" t="s">
        <v>56</v>
      </c>
      <c r="P29" s="102"/>
      <c r="Q29" s="103"/>
      <c r="R29" s="104">
        <f t="shared" si="35"/>
        <v>0</v>
      </c>
      <c r="S29" s="105"/>
      <c r="T29" s="106">
        <f t="shared" si="36"/>
        <v>0</v>
      </c>
      <c r="X29" s="6"/>
      <c r="Y29" s="7"/>
      <c r="Z29" s="146"/>
      <c r="AA29" s="117" t="s">
        <v>43</v>
      </c>
      <c r="AB29" s="118">
        <f>Q26</f>
        <v>0</v>
      </c>
      <c r="AC29" s="118">
        <f>Q27</f>
        <v>0</v>
      </c>
      <c r="AD29" s="118">
        <f>Q28</f>
        <v>0</v>
      </c>
      <c r="AE29" s="118">
        <f>Q29</f>
        <v>0</v>
      </c>
      <c r="AF29" s="118">
        <f>Q30</f>
        <v>0</v>
      </c>
      <c r="AG29" s="119">
        <f>Q31</f>
        <v>0</v>
      </c>
      <c r="AH29" s="120">
        <f t="shared" ref="AH29:AH31" si="40">SUM(AB29:AG29)</f>
        <v>0</v>
      </c>
      <c r="AI29" s="87"/>
      <c r="AJ29" s="125"/>
      <c r="AL29" s="87"/>
      <c r="AM29" s="78" t="s">
        <v>67</v>
      </c>
      <c r="AN29" s="79" t="s">
        <v>32</v>
      </c>
      <c r="AO29" s="80" t="s">
        <v>33</v>
      </c>
      <c r="AP29" s="80" t="s">
        <v>34</v>
      </c>
      <c r="AQ29" s="80" t="s">
        <v>35</v>
      </c>
      <c r="AR29" s="80" t="s">
        <v>36</v>
      </c>
      <c r="AS29" s="80" t="s">
        <v>37</v>
      </c>
      <c r="AT29" s="81" t="s">
        <v>38</v>
      </c>
      <c r="AU29" s="82" t="s">
        <v>39</v>
      </c>
      <c r="AV29" s="87"/>
      <c r="AW29" s="87"/>
      <c r="AX29" s="146"/>
      <c r="AY29" s="101" t="s">
        <v>56</v>
      </c>
      <c r="AZ29" s="102"/>
      <c r="BA29" s="103"/>
      <c r="BB29" s="104">
        <f t="shared" si="38"/>
        <v>0</v>
      </c>
      <c r="BC29" s="105"/>
      <c r="BD29" s="106">
        <f t="shared" si="39"/>
        <v>0</v>
      </c>
      <c r="BE29" s="43"/>
      <c r="BF29" s="43"/>
      <c r="BG29" s="86"/>
      <c r="BJ29" s="146"/>
      <c r="BK29" s="117" t="s">
        <v>43</v>
      </c>
      <c r="BL29" s="118">
        <f>BA26</f>
        <v>0</v>
      </c>
      <c r="BM29" s="118">
        <f>BA27</f>
        <v>0</v>
      </c>
      <c r="BN29" s="118">
        <f>BA28</f>
        <v>10000</v>
      </c>
      <c r="BO29" s="118">
        <f>BA29</f>
        <v>0</v>
      </c>
      <c r="BP29" s="118">
        <f>BA30</f>
        <v>0</v>
      </c>
      <c r="BQ29" s="119">
        <f>BA31</f>
        <v>0</v>
      </c>
      <c r="BR29" s="120">
        <f t="shared" ref="BR29:BR31" si="41">SUM(BL29:BQ29)</f>
        <v>10000</v>
      </c>
      <c r="BS29" s="87"/>
      <c r="BT29" s="87"/>
      <c r="BU29" s="87"/>
      <c r="BV29" s="87"/>
      <c r="BW29" s="87"/>
      <c r="BX29" s="87"/>
      <c r="BY29" s="87"/>
      <c r="BZ29" s="87"/>
      <c r="CA29" s="87"/>
      <c r="CB29" s="40"/>
    </row>
    <row r="30" spans="2:86" ht="15" customHeight="1">
      <c r="B30" s="87"/>
      <c r="C30" s="88" t="s">
        <v>41</v>
      </c>
      <c r="D30" s="155">
        <f>D16</f>
        <v>0</v>
      </c>
      <c r="E30" s="90">
        <f t="shared" ref="E30:J30" si="42">AB22</f>
        <v>0</v>
      </c>
      <c r="F30" s="90">
        <f t="shared" si="42"/>
        <v>0</v>
      </c>
      <c r="G30" s="90">
        <f t="shared" si="42"/>
        <v>0</v>
      </c>
      <c r="H30" s="90">
        <f t="shared" si="42"/>
        <v>0</v>
      </c>
      <c r="I30" s="90">
        <f t="shared" si="42"/>
        <v>0</v>
      </c>
      <c r="J30" s="91">
        <f t="shared" si="42"/>
        <v>0</v>
      </c>
      <c r="K30" s="92">
        <f>SUM(E30:J30)</f>
        <v>0</v>
      </c>
      <c r="L30" s="87"/>
      <c r="M30" s="87"/>
      <c r="N30" s="146"/>
      <c r="O30" s="101" t="s">
        <v>58</v>
      </c>
      <c r="P30" s="102"/>
      <c r="Q30" s="103"/>
      <c r="R30" s="104">
        <f t="shared" si="35"/>
        <v>0</v>
      </c>
      <c r="S30" s="105"/>
      <c r="T30" s="106">
        <f t="shared" si="36"/>
        <v>0</v>
      </c>
      <c r="X30" s="6"/>
      <c r="Y30" s="7"/>
      <c r="Z30" s="146"/>
      <c r="AA30" s="121" t="s">
        <v>44</v>
      </c>
      <c r="AB30" s="122">
        <f>R26</f>
        <v>0</v>
      </c>
      <c r="AC30" s="122">
        <f>R27</f>
        <v>0</v>
      </c>
      <c r="AD30" s="122">
        <f>R28</f>
        <v>0</v>
      </c>
      <c r="AE30" s="122">
        <f>R29</f>
        <v>0</v>
      </c>
      <c r="AF30" s="122">
        <f>R30</f>
        <v>0</v>
      </c>
      <c r="AG30" s="123">
        <f>R31</f>
        <v>0</v>
      </c>
      <c r="AH30" s="124">
        <f t="shared" si="40"/>
        <v>0</v>
      </c>
      <c r="AI30" s="87"/>
      <c r="AJ30" s="125"/>
      <c r="AL30" s="87"/>
      <c r="AM30" s="88" t="s">
        <v>41</v>
      </c>
      <c r="AN30" s="155" t="str">
        <f>AN16</f>
        <v>実績</v>
      </c>
      <c r="AO30" s="90">
        <f t="shared" ref="AO30:AT30" si="43">BL22</f>
        <v>20000</v>
      </c>
      <c r="AP30" s="90">
        <f t="shared" si="43"/>
        <v>1000</v>
      </c>
      <c r="AQ30" s="90">
        <f t="shared" si="43"/>
        <v>0</v>
      </c>
      <c r="AR30" s="90">
        <f t="shared" si="43"/>
        <v>0</v>
      </c>
      <c r="AS30" s="90">
        <f t="shared" si="43"/>
        <v>0</v>
      </c>
      <c r="AT30" s="91">
        <f t="shared" si="43"/>
        <v>0</v>
      </c>
      <c r="AU30" s="92">
        <f>SUM(AO30:AT30)</f>
        <v>21000</v>
      </c>
      <c r="AV30" s="87"/>
      <c r="AW30" s="87"/>
      <c r="AX30" s="146"/>
      <c r="AY30" s="101" t="s">
        <v>58</v>
      </c>
      <c r="AZ30" s="102"/>
      <c r="BA30" s="103"/>
      <c r="BB30" s="104">
        <f t="shared" si="38"/>
        <v>0</v>
      </c>
      <c r="BC30" s="105"/>
      <c r="BD30" s="106">
        <f t="shared" si="39"/>
        <v>0</v>
      </c>
      <c r="BE30" s="43"/>
      <c r="BF30" s="43"/>
      <c r="BG30" s="86"/>
      <c r="BJ30" s="146"/>
      <c r="BK30" s="121" t="s">
        <v>44</v>
      </c>
      <c r="BL30" s="122">
        <f>BB26</f>
        <v>0</v>
      </c>
      <c r="BM30" s="122">
        <f>BB27</f>
        <v>0</v>
      </c>
      <c r="BN30" s="122">
        <f>BB28</f>
        <v>135000</v>
      </c>
      <c r="BO30" s="122">
        <f>BB29</f>
        <v>0</v>
      </c>
      <c r="BP30" s="122">
        <f>BB30</f>
        <v>0</v>
      </c>
      <c r="BQ30" s="123">
        <f>BB31</f>
        <v>0</v>
      </c>
      <c r="BR30" s="124">
        <f t="shared" si="41"/>
        <v>135000</v>
      </c>
      <c r="BS30" s="87"/>
      <c r="BT30" s="87"/>
      <c r="BU30" s="87"/>
      <c r="BV30" s="87"/>
      <c r="BW30" s="87"/>
      <c r="BX30" s="87"/>
      <c r="BY30" s="87"/>
      <c r="BZ30" s="87"/>
      <c r="CA30" s="87"/>
      <c r="CB30" s="40"/>
    </row>
    <row r="31" spans="2:86" ht="15" customHeight="1" thickBot="1">
      <c r="B31" s="87"/>
      <c r="C31" s="88" t="s">
        <v>48</v>
      </c>
      <c r="D31" s="155">
        <f t="shared" ref="D31:D40" si="44">D17</f>
        <v>0</v>
      </c>
      <c r="E31" s="90">
        <f t="shared" ref="E31:J31" si="45">AB31</f>
        <v>0</v>
      </c>
      <c r="F31" s="90">
        <f t="shared" si="45"/>
        <v>0</v>
      </c>
      <c r="G31" s="90">
        <f t="shared" si="45"/>
        <v>0</v>
      </c>
      <c r="H31" s="90">
        <f t="shared" si="45"/>
        <v>0</v>
      </c>
      <c r="I31" s="90">
        <f t="shared" si="45"/>
        <v>0</v>
      </c>
      <c r="J31" s="91">
        <f t="shared" si="45"/>
        <v>0</v>
      </c>
      <c r="K31" s="92">
        <f t="shared" ref="K31:K39" si="46">SUM(E31:J31)</f>
        <v>0</v>
      </c>
      <c r="L31" s="87"/>
      <c r="M31" s="87"/>
      <c r="N31" s="146"/>
      <c r="O31" s="101" t="s">
        <v>60</v>
      </c>
      <c r="P31" s="102"/>
      <c r="Q31" s="103"/>
      <c r="R31" s="104">
        <f t="shared" si="35"/>
        <v>0</v>
      </c>
      <c r="S31" s="105"/>
      <c r="T31" s="106">
        <f t="shared" si="36"/>
        <v>0</v>
      </c>
      <c r="X31" s="6"/>
      <c r="Y31" s="7"/>
      <c r="Z31" s="146"/>
      <c r="AA31" s="127" t="s">
        <v>45</v>
      </c>
      <c r="AB31" s="128">
        <f>S26</f>
        <v>0</v>
      </c>
      <c r="AC31" s="128">
        <f>S27</f>
        <v>0</v>
      </c>
      <c r="AD31" s="128">
        <f>S28</f>
        <v>0</v>
      </c>
      <c r="AE31" s="128">
        <f>S29</f>
        <v>0</v>
      </c>
      <c r="AF31" s="128">
        <f>S30</f>
        <v>0</v>
      </c>
      <c r="AG31" s="129">
        <f>S31</f>
        <v>0</v>
      </c>
      <c r="AH31" s="130">
        <f t="shared" si="40"/>
        <v>0</v>
      </c>
      <c r="AI31" s="87"/>
      <c r="AJ31" s="125"/>
      <c r="AL31" s="87"/>
      <c r="AM31" s="88" t="s">
        <v>48</v>
      </c>
      <c r="AN31" s="155" t="str">
        <f t="shared" ref="AN31:AN40" si="47">AN17</f>
        <v>実績</v>
      </c>
      <c r="AO31" s="90">
        <f t="shared" ref="AO31:AT31" si="48">BL31</f>
        <v>0</v>
      </c>
      <c r="AP31" s="90">
        <f t="shared" si="48"/>
        <v>0</v>
      </c>
      <c r="AQ31" s="90">
        <f t="shared" si="48"/>
        <v>20000</v>
      </c>
      <c r="AR31" s="90">
        <f t="shared" si="48"/>
        <v>0</v>
      </c>
      <c r="AS31" s="90">
        <f t="shared" si="48"/>
        <v>0</v>
      </c>
      <c r="AT31" s="91">
        <f t="shared" si="48"/>
        <v>0</v>
      </c>
      <c r="AU31" s="92">
        <f t="shared" ref="AU31:AU39" si="49">SUM(AO31:AT31)</f>
        <v>20000</v>
      </c>
      <c r="AV31" s="87"/>
      <c r="AW31" s="87"/>
      <c r="AX31" s="146"/>
      <c r="AY31" s="101" t="s">
        <v>60</v>
      </c>
      <c r="AZ31" s="102"/>
      <c r="BA31" s="103"/>
      <c r="BB31" s="104">
        <f t="shared" si="38"/>
        <v>0</v>
      </c>
      <c r="BC31" s="105"/>
      <c r="BD31" s="106">
        <f t="shared" si="39"/>
        <v>0</v>
      </c>
      <c r="BE31" s="43"/>
      <c r="BF31" s="43"/>
      <c r="BG31" s="86"/>
      <c r="BJ31" s="146"/>
      <c r="BK31" s="127" t="s">
        <v>45</v>
      </c>
      <c r="BL31" s="128">
        <f>BC26</f>
        <v>0</v>
      </c>
      <c r="BM31" s="128">
        <f>BC27</f>
        <v>0</v>
      </c>
      <c r="BN31" s="128">
        <f>BC28</f>
        <v>20000</v>
      </c>
      <c r="BO31" s="128">
        <f>BC29</f>
        <v>0</v>
      </c>
      <c r="BP31" s="128">
        <f>BC30</f>
        <v>0</v>
      </c>
      <c r="BQ31" s="129">
        <f>BC31</f>
        <v>0</v>
      </c>
      <c r="BR31" s="130">
        <f t="shared" si="41"/>
        <v>20000</v>
      </c>
      <c r="BS31" s="87"/>
      <c r="BT31" s="87"/>
      <c r="BU31" s="87"/>
      <c r="BV31" s="87"/>
      <c r="BW31" s="87"/>
      <c r="BX31" s="87"/>
      <c r="BY31" s="87"/>
      <c r="BZ31" s="87"/>
      <c r="CA31" s="87"/>
      <c r="CB31" s="40"/>
    </row>
    <row r="32" spans="2:86" ht="15" customHeight="1" thickBot="1">
      <c r="B32" s="87"/>
      <c r="C32" s="88" t="s">
        <v>51</v>
      </c>
      <c r="D32" s="155">
        <f t="shared" si="44"/>
        <v>0</v>
      </c>
      <c r="E32" s="90">
        <f t="shared" ref="E32:J32" si="50">AB40</f>
        <v>0</v>
      </c>
      <c r="F32" s="90">
        <f t="shared" si="50"/>
        <v>0</v>
      </c>
      <c r="G32" s="90">
        <f t="shared" si="50"/>
        <v>0</v>
      </c>
      <c r="H32" s="90">
        <f t="shared" si="50"/>
        <v>0</v>
      </c>
      <c r="I32" s="90">
        <f t="shared" si="50"/>
        <v>0</v>
      </c>
      <c r="J32" s="91">
        <f t="shared" si="50"/>
        <v>0</v>
      </c>
      <c r="K32" s="92">
        <f t="shared" si="46"/>
        <v>0</v>
      </c>
      <c r="L32" s="156"/>
      <c r="M32" s="87"/>
      <c r="N32" s="146"/>
      <c r="O32" s="131" t="s">
        <v>46</v>
      </c>
      <c r="P32" s="132">
        <f>SUM(P26:P31)</f>
        <v>0</v>
      </c>
      <c r="Q32" s="133">
        <f t="shared" ref="Q32:T32" si="51">SUM(Q26:Q31)</f>
        <v>0</v>
      </c>
      <c r="R32" s="134">
        <f t="shared" si="51"/>
        <v>0</v>
      </c>
      <c r="S32" s="135">
        <f t="shared" si="51"/>
        <v>0</v>
      </c>
      <c r="T32" s="106">
        <f t="shared" si="51"/>
        <v>0</v>
      </c>
      <c r="X32" s="6"/>
      <c r="Y32" s="7"/>
      <c r="Z32" s="146"/>
      <c r="AA32" s="136"/>
      <c r="AB32" s="137"/>
      <c r="AC32" s="137"/>
      <c r="AD32" s="137"/>
      <c r="AE32" s="137"/>
      <c r="AF32" s="137"/>
      <c r="AG32" s="138"/>
      <c r="AH32" s="139">
        <f t="shared" ref="AH32" si="52">SUM(AH30:AH31)</f>
        <v>0</v>
      </c>
      <c r="AI32" s="87"/>
      <c r="AJ32" s="125"/>
      <c r="AL32" s="87"/>
      <c r="AM32" s="88" t="s">
        <v>51</v>
      </c>
      <c r="AN32" s="155" t="str">
        <f t="shared" si="47"/>
        <v>実績</v>
      </c>
      <c r="AO32" s="90">
        <f t="shared" ref="AO32:AT32" si="53">BL40</f>
        <v>20000</v>
      </c>
      <c r="AP32" s="90">
        <f t="shared" si="53"/>
        <v>0</v>
      </c>
      <c r="AQ32" s="90">
        <f t="shared" si="53"/>
        <v>10000</v>
      </c>
      <c r="AR32" s="90">
        <f t="shared" si="53"/>
        <v>0</v>
      </c>
      <c r="AS32" s="90">
        <f t="shared" si="53"/>
        <v>0</v>
      </c>
      <c r="AT32" s="91">
        <f t="shared" si="53"/>
        <v>0</v>
      </c>
      <c r="AU32" s="92">
        <f t="shared" si="49"/>
        <v>30000</v>
      </c>
      <c r="AV32" s="156"/>
      <c r="AW32" s="87"/>
      <c r="AX32" s="146"/>
      <c r="AY32" s="131" t="s">
        <v>46</v>
      </c>
      <c r="AZ32" s="132">
        <f>SUM(AZ26:AZ31)</f>
        <v>125000</v>
      </c>
      <c r="BA32" s="133">
        <f t="shared" ref="BA32:BD32" si="54">SUM(BA26:BA31)</f>
        <v>10000</v>
      </c>
      <c r="BB32" s="134">
        <f t="shared" si="54"/>
        <v>135000</v>
      </c>
      <c r="BC32" s="135">
        <f t="shared" si="54"/>
        <v>20000</v>
      </c>
      <c r="BD32" s="106">
        <f t="shared" si="54"/>
        <v>155000</v>
      </c>
      <c r="BE32" s="43"/>
      <c r="BF32" s="43"/>
      <c r="BG32" s="86"/>
      <c r="BJ32" s="146"/>
      <c r="BK32" s="136"/>
      <c r="BL32" s="137"/>
      <c r="BM32" s="137"/>
      <c r="BN32" s="137"/>
      <c r="BO32" s="137"/>
      <c r="BP32" s="137"/>
      <c r="BQ32" s="138"/>
      <c r="BR32" s="139">
        <f t="shared" ref="BR32" si="55">SUM(BR30:BR31)</f>
        <v>155000</v>
      </c>
      <c r="BS32" s="87"/>
      <c r="BT32" s="87"/>
      <c r="BU32" s="87"/>
      <c r="BV32" s="87"/>
      <c r="BW32" s="87"/>
      <c r="BX32" s="87"/>
      <c r="BY32" s="87"/>
      <c r="BZ32" s="87"/>
      <c r="CA32" s="87"/>
    </row>
    <row r="33" spans="2:79" ht="15" customHeight="1" thickBot="1">
      <c r="B33" s="87"/>
      <c r="C33" s="88" t="s">
        <v>53</v>
      </c>
      <c r="D33" s="155">
        <f t="shared" si="44"/>
        <v>0</v>
      </c>
      <c r="E33" s="90">
        <f t="shared" ref="E33:J33" si="56">AB49</f>
        <v>0</v>
      </c>
      <c r="F33" s="90">
        <f t="shared" si="56"/>
        <v>0</v>
      </c>
      <c r="G33" s="90">
        <f t="shared" si="56"/>
        <v>0</v>
      </c>
      <c r="H33" s="90">
        <f t="shared" si="56"/>
        <v>0</v>
      </c>
      <c r="I33" s="90">
        <f t="shared" si="56"/>
        <v>0</v>
      </c>
      <c r="J33" s="91">
        <f t="shared" si="56"/>
        <v>0</v>
      </c>
      <c r="K33" s="92">
        <f t="shared" si="46"/>
        <v>0</v>
      </c>
      <c r="L33" s="157"/>
      <c r="M33" s="87"/>
      <c r="N33" s="146"/>
      <c r="O33" s="158"/>
      <c r="P33" s="140"/>
      <c r="T33" s="76" t="s">
        <v>30</v>
      </c>
      <c r="X33" s="6"/>
      <c r="Y33" s="7"/>
      <c r="Z33" s="146"/>
      <c r="AA33" s="8"/>
      <c r="AB33" s="108"/>
      <c r="AC33" s="108"/>
      <c r="AD33" s="108"/>
      <c r="AE33" s="108"/>
      <c r="AF33" s="108"/>
      <c r="AG33" s="108"/>
      <c r="AH33" s="108"/>
      <c r="AI33" s="87"/>
      <c r="AJ33" s="125"/>
      <c r="AL33" s="87"/>
      <c r="AM33" s="88" t="s">
        <v>53</v>
      </c>
      <c r="AN33" s="155" t="str">
        <f t="shared" si="47"/>
        <v>実績</v>
      </c>
      <c r="AO33" s="90">
        <f t="shared" ref="AO33:AT33" si="57">BL49</f>
        <v>0</v>
      </c>
      <c r="AP33" s="90">
        <f t="shared" si="57"/>
        <v>0</v>
      </c>
      <c r="AQ33" s="90">
        <f t="shared" si="57"/>
        <v>0</v>
      </c>
      <c r="AR33" s="90">
        <f t="shared" si="57"/>
        <v>20000</v>
      </c>
      <c r="AS33" s="90">
        <f t="shared" si="57"/>
        <v>0</v>
      </c>
      <c r="AT33" s="91">
        <f t="shared" si="57"/>
        <v>0</v>
      </c>
      <c r="AU33" s="92">
        <f t="shared" si="49"/>
        <v>20000</v>
      </c>
      <c r="AV33" s="157"/>
      <c r="AW33" s="87"/>
      <c r="AX33" s="146"/>
      <c r="AY33" s="27"/>
      <c r="AZ33" s="28"/>
      <c r="BA33" s="28"/>
      <c r="BB33" s="28"/>
      <c r="BC33" s="28"/>
      <c r="BD33" s="76" t="s">
        <v>30</v>
      </c>
      <c r="BE33" s="85"/>
      <c r="BF33" s="85"/>
      <c r="BG33" s="86"/>
      <c r="BJ33" s="146"/>
      <c r="BL33" s="108"/>
      <c r="BM33" s="108"/>
      <c r="BN33" s="108"/>
      <c r="BO33" s="108"/>
      <c r="BP33" s="108"/>
      <c r="BQ33" s="108"/>
      <c r="BR33" s="108"/>
      <c r="BS33" s="87"/>
      <c r="BT33" s="87"/>
      <c r="BU33" s="87"/>
      <c r="BV33" s="87"/>
      <c r="BW33" s="87"/>
      <c r="BX33" s="87"/>
      <c r="BY33" s="87"/>
      <c r="BZ33" s="87"/>
      <c r="CA33" s="87"/>
    </row>
    <row r="34" spans="2:79" ht="15" customHeight="1">
      <c r="B34" s="87"/>
      <c r="C34" s="88" t="s">
        <v>55</v>
      </c>
      <c r="D34" s="155">
        <f t="shared" si="44"/>
        <v>0</v>
      </c>
      <c r="E34" s="90">
        <f t="shared" ref="E34:J34" si="58">AB58</f>
        <v>0</v>
      </c>
      <c r="F34" s="90">
        <f t="shared" si="58"/>
        <v>0</v>
      </c>
      <c r="G34" s="90">
        <f t="shared" si="58"/>
        <v>0</v>
      </c>
      <c r="H34" s="90">
        <f t="shared" si="58"/>
        <v>0</v>
      </c>
      <c r="I34" s="90">
        <f t="shared" si="58"/>
        <v>0</v>
      </c>
      <c r="J34" s="91">
        <f t="shared" si="58"/>
        <v>0</v>
      </c>
      <c r="K34" s="92">
        <f t="shared" si="46"/>
        <v>0</v>
      </c>
      <c r="L34" s="157"/>
      <c r="M34" s="87"/>
      <c r="N34" s="93">
        <v>6</v>
      </c>
      <c r="O34" s="94"/>
      <c r="P34" s="95" t="s">
        <v>42</v>
      </c>
      <c r="Q34" s="96" t="s">
        <v>43</v>
      </c>
      <c r="R34" s="97" t="s">
        <v>44</v>
      </c>
      <c r="S34" s="98" t="s">
        <v>45</v>
      </c>
      <c r="T34" s="99" t="s">
        <v>64</v>
      </c>
      <c r="X34" s="6"/>
      <c r="Y34" s="7"/>
      <c r="Z34" s="146"/>
      <c r="AA34" s="8"/>
      <c r="AB34" s="108"/>
      <c r="AC34" s="108"/>
      <c r="AD34" s="108"/>
      <c r="AE34" s="108"/>
      <c r="AF34" s="108"/>
      <c r="AG34" s="108"/>
      <c r="AH34" s="108"/>
      <c r="AI34" s="87"/>
      <c r="AJ34" s="125"/>
      <c r="AL34" s="87"/>
      <c r="AM34" s="88" t="s">
        <v>55</v>
      </c>
      <c r="AN34" s="155" t="str">
        <f t="shared" si="47"/>
        <v>実績</v>
      </c>
      <c r="AO34" s="90">
        <f t="shared" ref="AO34:AT34" si="59">BL58</f>
        <v>0</v>
      </c>
      <c r="AP34" s="90">
        <f t="shared" si="59"/>
        <v>0</v>
      </c>
      <c r="AQ34" s="90">
        <f t="shared" si="59"/>
        <v>0</v>
      </c>
      <c r="AR34" s="90">
        <f t="shared" si="59"/>
        <v>0</v>
      </c>
      <c r="AS34" s="90">
        <f t="shared" si="59"/>
        <v>0</v>
      </c>
      <c r="AT34" s="91">
        <f t="shared" si="59"/>
        <v>20000</v>
      </c>
      <c r="AU34" s="92">
        <f t="shared" si="49"/>
        <v>20000</v>
      </c>
      <c r="AV34" s="157"/>
      <c r="AW34" s="87"/>
      <c r="AX34" s="93">
        <v>6</v>
      </c>
      <c r="AY34" s="94"/>
      <c r="AZ34" s="95" t="s">
        <v>42</v>
      </c>
      <c r="BA34" s="96" t="s">
        <v>43</v>
      </c>
      <c r="BB34" s="97" t="s">
        <v>44</v>
      </c>
      <c r="BC34" s="98" t="s">
        <v>45</v>
      </c>
      <c r="BD34" s="99" t="s">
        <v>64</v>
      </c>
      <c r="BE34" s="100"/>
      <c r="BF34" s="100"/>
      <c r="BG34" s="86"/>
      <c r="BJ34" s="146"/>
      <c r="BL34" s="108"/>
      <c r="BM34" s="108"/>
      <c r="BN34" s="108"/>
      <c r="BO34" s="108"/>
      <c r="BP34" s="108"/>
      <c r="BQ34" s="108"/>
      <c r="BR34" s="108"/>
      <c r="BS34" s="87"/>
      <c r="BT34" s="87"/>
      <c r="BU34" s="87"/>
      <c r="BV34" s="87"/>
      <c r="BW34" s="87"/>
      <c r="BX34" s="87"/>
      <c r="BY34" s="87"/>
      <c r="BZ34" s="87"/>
      <c r="CA34" s="87"/>
    </row>
    <row r="35" spans="2:79" ht="15" customHeight="1">
      <c r="B35" s="87"/>
      <c r="C35" s="88" t="s">
        <v>57</v>
      </c>
      <c r="D35" s="155">
        <f t="shared" si="44"/>
        <v>0</v>
      </c>
      <c r="E35" s="90">
        <f t="shared" ref="E35:J35" si="60">AB67</f>
        <v>0</v>
      </c>
      <c r="F35" s="90">
        <f t="shared" si="60"/>
        <v>0</v>
      </c>
      <c r="G35" s="90">
        <f t="shared" si="60"/>
        <v>0</v>
      </c>
      <c r="H35" s="90">
        <f t="shared" si="60"/>
        <v>0</v>
      </c>
      <c r="I35" s="90">
        <f t="shared" si="60"/>
        <v>0</v>
      </c>
      <c r="J35" s="91">
        <f t="shared" si="60"/>
        <v>0</v>
      </c>
      <c r="K35" s="92">
        <f t="shared" si="46"/>
        <v>0</v>
      </c>
      <c r="L35" s="157"/>
      <c r="M35" s="87"/>
      <c r="N35" s="146"/>
      <c r="O35" s="101" t="s">
        <v>49</v>
      </c>
      <c r="P35" s="102"/>
      <c r="Q35" s="103"/>
      <c r="R35" s="104">
        <f>P35+Q35</f>
        <v>0</v>
      </c>
      <c r="S35" s="105"/>
      <c r="T35" s="106">
        <f>SUM(R35:S35)</f>
        <v>0</v>
      </c>
      <c r="X35" s="6"/>
      <c r="Y35" s="7"/>
      <c r="Z35" s="146"/>
      <c r="AA35" s="107">
        <v>6</v>
      </c>
      <c r="AB35" s="5" t="s">
        <v>50</v>
      </c>
      <c r="AC35" s="108"/>
      <c r="AD35" s="108"/>
      <c r="AE35" s="108"/>
      <c r="AF35" s="108"/>
      <c r="AG35" s="108"/>
      <c r="AH35" s="108"/>
      <c r="AI35" s="87"/>
      <c r="AJ35" s="125"/>
      <c r="AL35" s="87"/>
      <c r="AM35" s="88" t="s">
        <v>57</v>
      </c>
      <c r="AN35" s="155" t="str">
        <f t="shared" si="47"/>
        <v>実績</v>
      </c>
      <c r="AO35" s="90">
        <f t="shared" ref="AO35:AT35" si="61">BL67</f>
        <v>0</v>
      </c>
      <c r="AP35" s="90">
        <f t="shared" si="61"/>
        <v>20000</v>
      </c>
      <c r="AQ35" s="90">
        <f t="shared" si="61"/>
        <v>0</v>
      </c>
      <c r="AR35" s="90">
        <f t="shared" si="61"/>
        <v>0</v>
      </c>
      <c r="AS35" s="90">
        <f t="shared" si="61"/>
        <v>0</v>
      </c>
      <c r="AT35" s="91">
        <f t="shared" si="61"/>
        <v>0</v>
      </c>
      <c r="AU35" s="92">
        <f t="shared" si="49"/>
        <v>20000</v>
      </c>
      <c r="AV35" s="157"/>
      <c r="AW35" s="87"/>
      <c r="AX35" s="146"/>
      <c r="AY35" s="101" t="s">
        <v>49</v>
      </c>
      <c r="AZ35" s="102">
        <v>125000</v>
      </c>
      <c r="BA35" s="103">
        <v>10000</v>
      </c>
      <c r="BB35" s="104">
        <f>AZ35+BA35</f>
        <v>135000</v>
      </c>
      <c r="BC35" s="105">
        <v>20000</v>
      </c>
      <c r="BD35" s="106">
        <f>SUM(BB35:BC35)</f>
        <v>155000</v>
      </c>
      <c r="BE35" s="43"/>
      <c r="BF35" s="43"/>
      <c r="BG35" s="86"/>
      <c r="BJ35" s="146"/>
      <c r="BK35" s="107">
        <v>6</v>
      </c>
      <c r="BL35" s="5" t="s">
        <v>50</v>
      </c>
      <c r="BM35" s="108"/>
      <c r="BN35" s="108"/>
      <c r="BO35" s="108"/>
      <c r="BP35" s="108"/>
      <c r="BQ35" s="108"/>
      <c r="BR35" s="108"/>
      <c r="BS35" s="87"/>
      <c r="BT35" s="87"/>
      <c r="BU35" s="87"/>
      <c r="BV35" s="87"/>
      <c r="BW35" s="87"/>
      <c r="BX35" s="87"/>
      <c r="BY35" s="87"/>
      <c r="BZ35" s="87"/>
      <c r="CA35" s="87"/>
    </row>
    <row r="36" spans="2:79" ht="15" customHeight="1">
      <c r="B36" s="87"/>
      <c r="C36" s="126" t="s">
        <v>59</v>
      </c>
      <c r="D36" s="159">
        <f t="shared" si="44"/>
        <v>0</v>
      </c>
      <c r="E36" s="90">
        <f t="shared" ref="E36:J36" si="62">AB76</f>
        <v>0</v>
      </c>
      <c r="F36" s="90">
        <f t="shared" si="62"/>
        <v>0</v>
      </c>
      <c r="G36" s="90">
        <f t="shared" si="62"/>
        <v>0</v>
      </c>
      <c r="H36" s="90">
        <f t="shared" si="62"/>
        <v>0</v>
      </c>
      <c r="I36" s="90">
        <f t="shared" si="62"/>
        <v>0</v>
      </c>
      <c r="J36" s="91">
        <f t="shared" si="62"/>
        <v>0</v>
      </c>
      <c r="K36" s="92">
        <f t="shared" si="46"/>
        <v>0</v>
      </c>
      <c r="L36" s="157"/>
      <c r="M36" s="87"/>
      <c r="N36" s="146"/>
      <c r="O36" s="101" t="s">
        <v>52</v>
      </c>
      <c r="P36" s="102"/>
      <c r="Q36" s="103"/>
      <c r="R36" s="104">
        <f t="shared" ref="R36:R40" si="63">P36+Q36</f>
        <v>0</v>
      </c>
      <c r="S36" s="105"/>
      <c r="T36" s="106">
        <f t="shared" ref="T36:T40" si="64">SUM(R36:S36)</f>
        <v>0</v>
      </c>
      <c r="X36" s="6"/>
      <c r="Y36" s="7"/>
      <c r="Z36" s="93">
        <v>6</v>
      </c>
      <c r="AA36" s="109"/>
      <c r="AB36" s="110" t="s">
        <v>33</v>
      </c>
      <c r="AC36" s="110" t="s">
        <v>34</v>
      </c>
      <c r="AD36" s="110" t="s">
        <v>35</v>
      </c>
      <c r="AE36" s="110" t="s">
        <v>36</v>
      </c>
      <c r="AF36" s="110" t="s">
        <v>37</v>
      </c>
      <c r="AG36" s="111" t="s">
        <v>38</v>
      </c>
      <c r="AH36" s="112" t="s">
        <v>46</v>
      </c>
      <c r="AI36" s="87"/>
      <c r="AJ36" s="125"/>
      <c r="AL36" s="87"/>
      <c r="AM36" s="126" t="s">
        <v>59</v>
      </c>
      <c r="AN36" s="159" t="str">
        <f t="shared" si="47"/>
        <v>実績</v>
      </c>
      <c r="AO36" s="90">
        <f t="shared" ref="AO36:AT36" si="65">BL76</f>
        <v>0</v>
      </c>
      <c r="AP36" s="90">
        <f t="shared" si="65"/>
        <v>0</v>
      </c>
      <c r="AQ36" s="90">
        <f t="shared" si="65"/>
        <v>20000</v>
      </c>
      <c r="AR36" s="90">
        <f t="shared" si="65"/>
        <v>0</v>
      </c>
      <c r="AS36" s="90">
        <f t="shared" si="65"/>
        <v>0</v>
      </c>
      <c r="AT36" s="91">
        <f t="shared" si="65"/>
        <v>0</v>
      </c>
      <c r="AU36" s="92">
        <f t="shared" si="49"/>
        <v>20000</v>
      </c>
      <c r="AV36" s="157"/>
      <c r="AW36" s="87"/>
      <c r="AX36" s="146"/>
      <c r="AY36" s="101" t="s">
        <v>52</v>
      </c>
      <c r="AZ36" s="102"/>
      <c r="BA36" s="103"/>
      <c r="BB36" s="104">
        <f t="shared" ref="BB36:BB40" si="66">AZ36+BA36</f>
        <v>0</v>
      </c>
      <c r="BC36" s="105"/>
      <c r="BD36" s="106">
        <f t="shared" ref="BD36:BD40" si="67">SUM(BB36:BC36)</f>
        <v>0</v>
      </c>
      <c r="BE36" s="43"/>
      <c r="BF36" s="43"/>
      <c r="BG36" s="86"/>
      <c r="BJ36" s="93">
        <v>6</v>
      </c>
      <c r="BK36" s="109"/>
      <c r="BL36" s="110" t="s">
        <v>33</v>
      </c>
      <c r="BM36" s="110" t="s">
        <v>34</v>
      </c>
      <c r="BN36" s="110" t="s">
        <v>35</v>
      </c>
      <c r="BO36" s="110" t="s">
        <v>36</v>
      </c>
      <c r="BP36" s="110" t="s">
        <v>37</v>
      </c>
      <c r="BQ36" s="111" t="s">
        <v>38</v>
      </c>
      <c r="BR36" s="112" t="s">
        <v>46</v>
      </c>
      <c r="BS36" s="87"/>
      <c r="BT36" s="87"/>
      <c r="BU36" s="87"/>
      <c r="BV36" s="87"/>
      <c r="BW36" s="87"/>
      <c r="BX36" s="87"/>
      <c r="BY36" s="87"/>
      <c r="BZ36" s="87"/>
      <c r="CA36" s="87"/>
    </row>
    <row r="37" spans="2:79" ht="15" customHeight="1">
      <c r="B37" s="87"/>
      <c r="C37" s="126" t="s">
        <v>61</v>
      </c>
      <c r="D37" s="159">
        <f t="shared" si="44"/>
        <v>0</v>
      </c>
      <c r="E37" s="90">
        <f t="shared" ref="E37:J37" si="68">AB85</f>
        <v>0</v>
      </c>
      <c r="F37" s="90">
        <f t="shared" si="68"/>
        <v>0</v>
      </c>
      <c r="G37" s="90">
        <f t="shared" si="68"/>
        <v>0</v>
      </c>
      <c r="H37" s="90">
        <f t="shared" si="68"/>
        <v>0</v>
      </c>
      <c r="I37" s="90">
        <f t="shared" si="68"/>
        <v>0</v>
      </c>
      <c r="J37" s="91">
        <f t="shared" si="68"/>
        <v>0</v>
      </c>
      <c r="K37" s="92">
        <f t="shared" si="46"/>
        <v>0</v>
      </c>
      <c r="L37" s="157"/>
      <c r="M37" s="87"/>
      <c r="N37" s="146"/>
      <c r="O37" s="101" t="s">
        <v>54</v>
      </c>
      <c r="P37" s="102"/>
      <c r="Q37" s="103"/>
      <c r="R37" s="104">
        <f t="shared" si="63"/>
        <v>0</v>
      </c>
      <c r="S37" s="105"/>
      <c r="T37" s="106">
        <f t="shared" si="64"/>
        <v>0</v>
      </c>
      <c r="X37" s="6"/>
      <c r="Y37" s="7"/>
      <c r="Z37" s="146"/>
      <c r="AA37" s="113" t="s">
        <v>42</v>
      </c>
      <c r="AB37" s="114">
        <f>P35</f>
        <v>0</v>
      </c>
      <c r="AC37" s="114">
        <f>P36</f>
        <v>0</v>
      </c>
      <c r="AD37" s="114">
        <f>P37</f>
        <v>0</v>
      </c>
      <c r="AE37" s="114">
        <f>P38</f>
        <v>0</v>
      </c>
      <c r="AF37" s="114">
        <f>P39</f>
        <v>0</v>
      </c>
      <c r="AG37" s="115">
        <f>P40</f>
        <v>0</v>
      </c>
      <c r="AH37" s="116">
        <f>SUM(AB37:AG37)</f>
        <v>0</v>
      </c>
      <c r="AI37" s="87"/>
      <c r="AJ37" s="125"/>
      <c r="AL37" s="87"/>
      <c r="AM37" s="126" t="s">
        <v>61</v>
      </c>
      <c r="AN37" s="159" t="str">
        <f t="shared" si="47"/>
        <v>実績</v>
      </c>
      <c r="AO37" s="90">
        <f t="shared" ref="AO37:AT37" si="69">BL85</f>
        <v>20000</v>
      </c>
      <c r="AP37" s="90">
        <f t="shared" si="69"/>
        <v>0</v>
      </c>
      <c r="AQ37" s="90">
        <f t="shared" si="69"/>
        <v>0</v>
      </c>
      <c r="AR37" s="90">
        <f t="shared" si="69"/>
        <v>0</v>
      </c>
      <c r="AS37" s="90">
        <f t="shared" si="69"/>
        <v>0</v>
      </c>
      <c r="AT37" s="91">
        <f t="shared" si="69"/>
        <v>0</v>
      </c>
      <c r="AU37" s="92">
        <f t="shared" si="49"/>
        <v>20000</v>
      </c>
      <c r="AV37" s="157"/>
      <c r="AW37" s="87"/>
      <c r="AX37" s="146"/>
      <c r="AY37" s="101" t="s">
        <v>54</v>
      </c>
      <c r="AZ37" s="102">
        <v>105000</v>
      </c>
      <c r="BA37" s="103">
        <v>105000</v>
      </c>
      <c r="BB37" s="104">
        <f t="shared" si="66"/>
        <v>210000</v>
      </c>
      <c r="BC37" s="105">
        <v>10000</v>
      </c>
      <c r="BD37" s="106">
        <f t="shared" si="67"/>
        <v>220000</v>
      </c>
      <c r="BE37" s="43"/>
      <c r="BF37" s="43"/>
      <c r="BG37" s="86"/>
      <c r="BJ37" s="146"/>
      <c r="BK37" s="113" t="s">
        <v>42</v>
      </c>
      <c r="BL37" s="114">
        <f>AZ35</f>
        <v>125000</v>
      </c>
      <c r="BM37" s="114">
        <f>AZ36</f>
        <v>0</v>
      </c>
      <c r="BN37" s="114">
        <f>AZ37</f>
        <v>105000</v>
      </c>
      <c r="BO37" s="114">
        <f>AZ38</f>
        <v>0</v>
      </c>
      <c r="BP37" s="114">
        <f>AZ39</f>
        <v>0</v>
      </c>
      <c r="BQ37" s="115">
        <f>AZ40</f>
        <v>0</v>
      </c>
      <c r="BR37" s="116">
        <f>SUM(BL37:BQ37)</f>
        <v>230000</v>
      </c>
      <c r="BS37" s="87"/>
      <c r="BT37" s="87"/>
      <c r="BU37" s="87"/>
      <c r="BV37" s="87"/>
      <c r="BW37" s="87"/>
      <c r="BX37" s="87"/>
      <c r="BY37" s="87"/>
      <c r="BZ37" s="87"/>
      <c r="CA37" s="87"/>
    </row>
    <row r="38" spans="2:79" ht="15" customHeight="1" thickBot="1">
      <c r="B38" s="87"/>
      <c r="C38" s="126" t="s">
        <v>62</v>
      </c>
      <c r="D38" s="159">
        <f t="shared" si="44"/>
        <v>0</v>
      </c>
      <c r="E38" s="90">
        <f t="shared" ref="E38:J38" si="70">AB94</f>
        <v>0</v>
      </c>
      <c r="F38" s="90">
        <f t="shared" si="70"/>
        <v>0</v>
      </c>
      <c r="G38" s="90">
        <f t="shared" si="70"/>
        <v>0</v>
      </c>
      <c r="H38" s="90">
        <f t="shared" si="70"/>
        <v>0</v>
      </c>
      <c r="I38" s="90">
        <f t="shared" si="70"/>
        <v>0</v>
      </c>
      <c r="J38" s="91">
        <f t="shared" si="70"/>
        <v>0</v>
      </c>
      <c r="K38" s="92">
        <f t="shared" si="46"/>
        <v>0</v>
      </c>
      <c r="L38" s="157"/>
      <c r="M38" s="87"/>
      <c r="N38" s="146"/>
      <c r="O38" s="101" t="s">
        <v>56</v>
      </c>
      <c r="P38" s="102"/>
      <c r="Q38" s="103"/>
      <c r="R38" s="104">
        <f t="shared" si="63"/>
        <v>0</v>
      </c>
      <c r="S38" s="105"/>
      <c r="T38" s="106">
        <f t="shared" si="64"/>
        <v>0</v>
      </c>
      <c r="X38" s="6"/>
      <c r="Y38" s="7"/>
      <c r="Z38" s="146"/>
      <c r="AA38" s="117" t="s">
        <v>43</v>
      </c>
      <c r="AB38" s="118">
        <f>Q35</f>
        <v>0</v>
      </c>
      <c r="AC38" s="118">
        <f>Q36</f>
        <v>0</v>
      </c>
      <c r="AD38" s="118">
        <f>Q37</f>
        <v>0</v>
      </c>
      <c r="AE38" s="118">
        <f>Q38</f>
        <v>0</v>
      </c>
      <c r="AF38" s="118">
        <f>Q39</f>
        <v>0</v>
      </c>
      <c r="AG38" s="119">
        <f>Q40</f>
        <v>0</v>
      </c>
      <c r="AH38" s="120">
        <f t="shared" ref="AH38:AH40" si="71">SUM(AB38:AG38)</f>
        <v>0</v>
      </c>
      <c r="AI38" s="87"/>
      <c r="AJ38" s="125"/>
      <c r="AL38" s="87"/>
      <c r="AM38" s="126" t="s">
        <v>62</v>
      </c>
      <c r="AN38" s="159" t="str">
        <f t="shared" si="47"/>
        <v>実績</v>
      </c>
      <c r="AO38" s="90">
        <f t="shared" ref="AO38:AT38" si="72">BL94</f>
        <v>0</v>
      </c>
      <c r="AP38" s="90">
        <f t="shared" si="72"/>
        <v>0</v>
      </c>
      <c r="AQ38" s="90">
        <f t="shared" si="72"/>
        <v>0</v>
      </c>
      <c r="AR38" s="90">
        <f t="shared" si="72"/>
        <v>0</v>
      </c>
      <c r="AS38" s="90">
        <f t="shared" si="72"/>
        <v>20000</v>
      </c>
      <c r="AT38" s="91">
        <f t="shared" si="72"/>
        <v>0</v>
      </c>
      <c r="AU38" s="92">
        <f t="shared" si="49"/>
        <v>20000</v>
      </c>
      <c r="AV38" s="157"/>
      <c r="AW38" s="87"/>
      <c r="AX38" s="146"/>
      <c r="AY38" s="101" t="s">
        <v>56</v>
      </c>
      <c r="AZ38" s="102"/>
      <c r="BA38" s="103"/>
      <c r="BB38" s="104">
        <f t="shared" si="66"/>
        <v>0</v>
      </c>
      <c r="BC38" s="105"/>
      <c r="BD38" s="106">
        <f t="shared" si="67"/>
        <v>0</v>
      </c>
      <c r="BE38" s="43"/>
      <c r="BF38" s="43"/>
      <c r="BG38" s="86"/>
      <c r="BJ38" s="146"/>
      <c r="BK38" s="117" t="s">
        <v>43</v>
      </c>
      <c r="BL38" s="118">
        <f>BA35</f>
        <v>10000</v>
      </c>
      <c r="BM38" s="118">
        <f>BA36</f>
        <v>0</v>
      </c>
      <c r="BN38" s="118">
        <f>BA37</f>
        <v>105000</v>
      </c>
      <c r="BO38" s="118">
        <f>BA38</f>
        <v>0</v>
      </c>
      <c r="BP38" s="118">
        <f>BA39</f>
        <v>0</v>
      </c>
      <c r="BQ38" s="119">
        <f>BA40</f>
        <v>0</v>
      </c>
      <c r="BR38" s="120">
        <f t="shared" ref="BR38:BR40" si="73">SUM(BL38:BQ38)</f>
        <v>115000</v>
      </c>
      <c r="BS38" s="87"/>
      <c r="BT38" s="87"/>
      <c r="BU38" s="87"/>
      <c r="BV38" s="87"/>
      <c r="BW38" s="87"/>
      <c r="BX38" s="87"/>
      <c r="BY38" s="87"/>
      <c r="BZ38" s="87"/>
      <c r="CA38" s="87"/>
    </row>
    <row r="39" spans="2:79" ht="15" customHeight="1">
      <c r="B39" s="87"/>
      <c r="C39" s="126" t="s">
        <v>63</v>
      </c>
      <c r="D39" s="159">
        <f t="shared" si="44"/>
        <v>0</v>
      </c>
      <c r="E39" s="90">
        <f t="shared" ref="E39:J39" si="74">AB103</f>
        <v>0</v>
      </c>
      <c r="F39" s="90">
        <f t="shared" si="74"/>
        <v>0</v>
      </c>
      <c r="G39" s="90">
        <f t="shared" si="74"/>
        <v>0</v>
      </c>
      <c r="H39" s="90">
        <f t="shared" si="74"/>
        <v>0</v>
      </c>
      <c r="I39" s="90">
        <f t="shared" si="74"/>
        <v>0</v>
      </c>
      <c r="J39" s="91">
        <f t="shared" si="74"/>
        <v>0</v>
      </c>
      <c r="K39" s="92">
        <f t="shared" si="46"/>
        <v>0</v>
      </c>
      <c r="L39" s="87"/>
      <c r="M39" s="87"/>
      <c r="N39" s="146"/>
      <c r="O39" s="101" t="s">
        <v>58</v>
      </c>
      <c r="P39" s="102"/>
      <c r="Q39" s="103"/>
      <c r="R39" s="104">
        <f t="shared" si="63"/>
        <v>0</v>
      </c>
      <c r="S39" s="105"/>
      <c r="T39" s="106">
        <f t="shared" si="64"/>
        <v>0</v>
      </c>
      <c r="X39" s="6"/>
      <c r="Y39" s="7"/>
      <c r="Z39" s="146"/>
      <c r="AA39" s="121" t="s">
        <v>44</v>
      </c>
      <c r="AB39" s="122">
        <f>R35</f>
        <v>0</v>
      </c>
      <c r="AC39" s="122">
        <f>R36</f>
        <v>0</v>
      </c>
      <c r="AD39" s="122">
        <f>R37</f>
        <v>0</v>
      </c>
      <c r="AE39" s="122">
        <f>R38</f>
        <v>0</v>
      </c>
      <c r="AF39" s="122">
        <f>R39</f>
        <v>0</v>
      </c>
      <c r="AG39" s="123">
        <f>R40</f>
        <v>0</v>
      </c>
      <c r="AH39" s="124">
        <f t="shared" si="71"/>
        <v>0</v>
      </c>
      <c r="AI39" s="87"/>
      <c r="AJ39" s="125"/>
      <c r="AL39" s="87"/>
      <c r="AM39" s="126" t="s">
        <v>63</v>
      </c>
      <c r="AN39" s="159" t="str">
        <f t="shared" si="47"/>
        <v>実績</v>
      </c>
      <c r="AO39" s="90">
        <f t="shared" ref="AO39:AT39" si="75">BL103</f>
        <v>0</v>
      </c>
      <c r="AP39" s="90">
        <f t="shared" si="75"/>
        <v>0</v>
      </c>
      <c r="AQ39" s="90">
        <f t="shared" si="75"/>
        <v>0</v>
      </c>
      <c r="AR39" s="90">
        <f t="shared" si="75"/>
        <v>20000</v>
      </c>
      <c r="AS39" s="90">
        <f t="shared" si="75"/>
        <v>0</v>
      </c>
      <c r="AT39" s="91">
        <f t="shared" si="75"/>
        <v>0</v>
      </c>
      <c r="AU39" s="92">
        <f t="shared" si="49"/>
        <v>20000</v>
      </c>
      <c r="AV39" s="87"/>
      <c r="AW39" s="87"/>
      <c r="AX39" s="146"/>
      <c r="AY39" s="101" t="s">
        <v>58</v>
      </c>
      <c r="AZ39" s="102"/>
      <c r="BA39" s="103"/>
      <c r="BB39" s="104">
        <f t="shared" si="66"/>
        <v>0</v>
      </c>
      <c r="BC39" s="105"/>
      <c r="BD39" s="106">
        <f t="shared" si="67"/>
        <v>0</v>
      </c>
      <c r="BE39" s="43"/>
      <c r="BF39" s="43"/>
      <c r="BG39" s="86"/>
      <c r="BJ39" s="146"/>
      <c r="BK39" s="121" t="s">
        <v>44</v>
      </c>
      <c r="BL39" s="122">
        <f>BB35</f>
        <v>135000</v>
      </c>
      <c r="BM39" s="122">
        <f>BB36</f>
        <v>0</v>
      </c>
      <c r="BN39" s="122">
        <f>BB37</f>
        <v>210000</v>
      </c>
      <c r="BO39" s="122">
        <f>BB38</f>
        <v>0</v>
      </c>
      <c r="BP39" s="122">
        <f>BB39</f>
        <v>0</v>
      </c>
      <c r="BQ39" s="123">
        <f>BB40</f>
        <v>0</v>
      </c>
      <c r="BR39" s="124">
        <f t="shared" si="73"/>
        <v>345000</v>
      </c>
      <c r="BS39" s="87"/>
      <c r="BT39" s="87"/>
      <c r="BU39" s="87"/>
      <c r="BV39" s="87"/>
      <c r="BW39" s="87"/>
      <c r="BX39" s="87"/>
      <c r="BY39" s="87"/>
      <c r="BZ39" s="87"/>
      <c r="CA39" s="87"/>
    </row>
    <row r="40" spans="2:79" ht="15" customHeight="1" thickBot="1">
      <c r="B40" s="87"/>
      <c r="C40" s="141" t="s">
        <v>65</v>
      </c>
      <c r="D40" s="160">
        <f t="shared" si="44"/>
        <v>0</v>
      </c>
      <c r="E40" s="143">
        <f t="shared" ref="E40:J40" si="76">AB112</f>
        <v>0</v>
      </c>
      <c r="F40" s="143">
        <f t="shared" si="76"/>
        <v>0</v>
      </c>
      <c r="G40" s="143">
        <f t="shared" si="76"/>
        <v>0</v>
      </c>
      <c r="H40" s="143">
        <f t="shared" si="76"/>
        <v>0</v>
      </c>
      <c r="I40" s="143">
        <f t="shared" si="76"/>
        <v>0</v>
      </c>
      <c r="J40" s="144">
        <f t="shared" si="76"/>
        <v>0</v>
      </c>
      <c r="K40" s="145">
        <f>SUM(E40:J40)</f>
        <v>0</v>
      </c>
      <c r="L40" s="156"/>
      <c r="M40" s="87"/>
      <c r="N40" s="146"/>
      <c r="O40" s="101" t="s">
        <v>60</v>
      </c>
      <c r="P40" s="102"/>
      <c r="Q40" s="103"/>
      <c r="R40" s="104">
        <f t="shared" si="63"/>
        <v>0</v>
      </c>
      <c r="S40" s="105"/>
      <c r="T40" s="106">
        <f t="shared" si="64"/>
        <v>0</v>
      </c>
      <c r="X40" s="6"/>
      <c r="Y40" s="7"/>
      <c r="Z40" s="146"/>
      <c r="AA40" s="127" t="s">
        <v>45</v>
      </c>
      <c r="AB40" s="128">
        <f>S35</f>
        <v>0</v>
      </c>
      <c r="AC40" s="128">
        <f>S36</f>
        <v>0</v>
      </c>
      <c r="AD40" s="128">
        <f>S37</f>
        <v>0</v>
      </c>
      <c r="AE40" s="128">
        <f>S38</f>
        <v>0</v>
      </c>
      <c r="AF40" s="128">
        <f>S39</f>
        <v>0</v>
      </c>
      <c r="AG40" s="129">
        <f>S40</f>
        <v>0</v>
      </c>
      <c r="AH40" s="130">
        <f t="shared" si="71"/>
        <v>0</v>
      </c>
      <c r="AI40" s="87"/>
      <c r="AJ40" s="125"/>
      <c r="AL40" s="87"/>
      <c r="AM40" s="141" t="s">
        <v>65</v>
      </c>
      <c r="AN40" s="160" t="str">
        <f t="shared" si="47"/>
        <v>見込み</v>
      </c>
      <c r="AO40" s="143">
        <f t="shared" ref="AO40:AT40" si="77">BL112</f>
        <v>0</v>
      </c>
      <c r="AP40" s="143">
        <f t="shared" si="77"/>
        <v>0</v>
      </c>
      <c r="AQ40" s="143">
        <f t="shared" si="77"/>
        <v>20000</v>
      </c>
      <c r="AR40" s="143">
        <f t="shared" si="77"/>
        <v>0</v>
      </c>
      <c r="AS40" s="143">
        <f t="shared" si="77"/>
        <v>0</v>
      </c>
      <c r="AT40" s="144">
        <f t="shared" si="77"/>
        <v>0</v>
      </c>
      <c r="AU40" s="145">
        <f>SUM(AO40:AT40)</f>
        <v>20000</v>
      </c>
      <c r="AV40" s="156"/>
      <c r="AW40" s="87"/>
      <c r="AX40" s="146"/>
      <c r="AY40" s="101" t="s">
        <v>60</v>
      </c>
      <c r="AZ40" s="102"/>
      <c r="BA40" s="103"/>
      <c r="BB40" s="104">
        <f t="shared" si="66"/>
        <v>0</v>
      </c>
      <c r="BC40" s="105"/>
      <c r="BD40" s="106">
        <f t="shared" si="67"/>
        <v>0</v>
      </c>
      <c r="BE40" s="43"/>
      <c r="BF40" s="43"/>
      <c r="BG40" s="86"/>
      <c r="BJ40" s="146"/>
      <c r="BK40" s="127" t="s">
        <v>45</v>
      </c>
      <c r="BL40" s="128">
        <f>BC35</f>
        <v>20000</v>
      </c>
      <c r="BM40" s="128">
        <f>BC36</f>
        <v>0</v>
      </c>
      <c r="BN40" s="128">
        <f>BC37</f>
        <v>10000</v>
      </c>
      <c r="BO40" s="128">
        <f>BC38</f>
        <v>0</v>
      </c>
      <c r="BP40" s="128">
        <f>BC39</f>
        <v>0</v>
      </c>
      <c r="BQ40" s="129">
        <f>BC40</f>
        <v>0</v>
      </c>
      <c r="BR40" s="130">
        <f t="shared" si="73"/>
        <v>30000</v>
      </c>
      <c r="BS40" s="87"/>
      <c r="BT40" s="87"/>
      <c r="BU40" s="87"/>
      <c r="BV40" s="87"/>
      <c r="BW40" s="87"/>
      <c r="BX40" s="87"/>
      <c r="BY40" s="87"/>
      <c r="BZ40" s="87"/>
      <c r="CA40" s="87"/>
    </row>
    <row r="41" spans="2:79" ht="15" customHeight="1" thickBot="1">
      <c r="B41" s="87"/>
      <c r="C41" s="149" t="s">
        <v>39</v>
      </c>
      <c r="D41" s="150"/>
      <c r="E41" s="151">
        <f t="shared" ref="E41:K41" si="78">SUM(E30:E40)</f>
        <v>0</v>
      </c>
      <c r="F41" s="151">
        <f t="shared" si="78"/>
        <v>0</v>
      </c>
      <c r="G41" s="151">
        <f t="shared" si="78"/>
        <v>0</v>
      </c>
      <c r="H41" s="151">
        <f t="shared" si="78"/>
        <v>0</v>
      </c>
      <c r="I41" s="151">
        <f t="shared" si="78"/>
        <v>0</v>
      </c>
      <c r="J41" s="152">
        <f t="shared" si="78"/>
        <v>0</v>
      </c>
      <c r="K41" s="153">
        <f t="shared" si="78"/>
        <v>0</v>
      </c>
      <c r="L41" s="157"/>
      <c r="M41" s="87"/>
      <c r="N41" s="146"/>
      <c r="O41" s="131" t="s">
        <v>46</v>
      </c>
      <c r="P41" s="132">
        <f>SUM(P35:P40)</f>
        <v>0</v>
      </c>
      <c r="Q41" s="133">
        <f t="shared" ref="Q41:T41" si="79">SUM(Q35:Q40)</f>
        <v>0</v>
      </c>
      <c r="R41" s="134">
        <f t="shared" si="79"/>
        <v>0</v>
      </c>
      <c r="S41" s="135">
        <f t="shared" si="79"/>
        <v>0</v>
      </c>
      <c r="T41" s="106">
        <f t="shared" si="79"/>
        <v>0</v>
      </c>
      <c r="X41" s="6"/>
      <c r="Y41" s="7"/>
      <c r="Z41" s="146"/>
      <c r="AA41" s="136"/>
      <c r="AB41" s="137"/>
      <c r="AC41" s="137"/>
      <c r="AD41" s="137"/>
      <c r="AE41" s="137"/>
      <c r="AF41" s="137"/>
      <c r="AG41" s="138"/>
      <c r="AH41" s="139">
        <f t="shared" ref="AH41" si="80">SUM(AH39:AH40)</f>
        <v>0</v>
      </c>
      <c r="AI41" s="87"/>
      <c r="AJ41" s="125"/>
      <c r="AL41" s="87"/>
      <c r="AM41" s="149" t="s">
        <v>39</v>
      </c>
      <c r="AN41" s="150"/>
      <c r="AO41" s="151">
        <f t="shared" ref="AO41:AU41" si="81">SUM(AO30:AO40)</f>
        <v>60000</v>
      </c>
      <c r="AP41" s="151">
        <f t="shared" si="81"/>
        <v>21000</v>
      </c>
      <c r="AQ41" s="151">
        <f t="shared" si="81"/>
        <v>70000</v>
      </c>
      <c r="AR41" s="151">
        <f t="shared" si="81"/>
        <v>40000</v>
      </c>
      <c r="AS41" s="151">
        <f t="shared" si="81"/>
        <v>20000</v>
      </c>
      <c r="AT41" s="152">
        <f t="shared" si="81"/>
        <v>20000</v>
      </c>
      <c r="AU41" s="153">
        <f t="shared" si="81"/>
        <v>231000</v>
      </c>
      <c r="AV41" s="157"/>
      <c r="AW41" s="87"/>
      <c r="AX41" s="146"/>
      <c r="AY41" s="131" t="s">
        <v>46</v>
      </c>
      <c r="AZ41" s="132">
        <f>SUM(AZ35:AZ40)</f>
        <v>230000</v>
      </c>
      <c r="BA41" s="133">
        <f t="shared" ref="BA41:BD41" si="82">SUM(BA35:BA40)</f>
        <v>115000</v>
      </c>
      <c r="BB41" s="134">
        <f t="shared" si="82"/>
        <v>345000</v>
      </c>
      <c r="BC41" s="135">
        <f t="shared" si="82"/>
        <v>30000</v>
      </c>
      <c r="BD41" s="106">
        <f t="shared" si="82"/>
        <v>375000</v>
      </c>
      <c r="BE41" s="43"/>
      <c r="BF41" s="43"/>
      <c r="BG41" s="86"/>
      <c r="BJ41" s="146"/>
      <c r="BK41" s="136"/>
      <c r="BL41" s="137"/>
      <c r="BM41" s="137"/>
      <c r="BN41" s="137"/>
      <c r="BO41" s="137"/>
      <c r="BP41" s="137"/>
      <c r="BQ41" s="138"/>
      <c r="BR41" s="139">
        <f t="shared" ref="BR41" si="83">SUM(BR39:BR40)</f>
        <v>375000</v>
      </c>
      <c r="BS41" s="87"/>
      <c r="BT41" s="87"/>
      <c r="BU41" s="87"/>
      <c r="BV41" s="87"/>
      <c r="BW41" s="87"/>
      <c r="BX41" s="87"/>
      <c r="BY41" s="87"/>
      <c r="BZ41" s="87"/>
      <c r="CA41" s="87"/>
    </row>
    <row r="42" spans="2:79" ht="15" customHeight="1" thickBot="1">
      <c r="B42" s="87"/>
      <c r="C42" s="161"/>
      <c r="D42" s="161"/>
      <c r="E42" s="162"/>
      <c r="F42" s="163"/>
      <c r="G42" s="157"/>
      <c r="H42" s="157"/>
      <c r="I42" s="157"/>
      <c r="J42" s="157"/>
      <c r="K42" s="76" t="s">
        <v>30</v>
      </c>
      <c r="L42" s="157"/>
      <c r="M42" s="87"/>
      <c r="N42" s="146"/>
      <c r="O42" s="158"/>
      <c r="P42" s="140"/>
      <c r="T42" s="76" t="s">
        <v>30</v>
      </c>
      <c r="X42" s="6"/>
      <c r="Y42" s="7"/>
      <c r="Z42" s="146"/>
      <c r="AA42" s="8"/>
      <c r="AB42" s="108"/>
      <c r="AC42" s="108"/>
      <c r="AD42" s="108"/>
      <c r="AE42" s="108"/>
      <c r="AF42" s="108"/>
      <c r="AG42" s="108"/>
      <c r="AH42" s="108"/>
      <c r="AI42" s="87"/>
      <c r="AJ42" s="125"/>
      <c r="AL42" s="87"/>
      <c r="AM42" s="161"/>
      <c r="AN42" s="161"/>
      <c r="AO42" s="162"/>
      <c r="AP42" s="163"/>
      <c r="AQ42" s="157"/>
      <c r="AR42" s="157"/>
      <c r="AS42" s="157"/>
      <c r="AT42" s="157"/>
      <c r="AU42" s="76" t="s">
        <v>30</v>
      </c>
      <c r="AV42" s="157"/>
      <c r="AW42" s="87"/>
      <c r="AX42" s="146"/>
      <c r="AY42" s="27"/>
      <c r="AZ42" s="28"/>
      <c r="BA42" s="28"/>
      <c r="BB42" s="28"/>
      <c r="BC42" s="28"/>
      <c r="BD42" s="76" t="s">
        <v>30</v>
      </c>
      <c r="BE42" s="85"/>
      <c r="BF42" s="85"/>
      <c r="BG42" s="86"/>
      <c r="BJ42" s="146"/>
      <c r="BL42" s="108"/>
      <c r="BM42" s="108"/>
      <c r="BN42" s="108"/>
      <c r="BO42" s="108"/>
      <c r="BP42" s="108"/>
      <c r="BQ42" s="108"/>
      <c r="BR42" s="108"/>
      <c r="BS42" s="87"/>
      <c r="BT42" s="87"/>
      <c r="BU42" s="87"/>
      <c r="BV42" s="87"/>
      <c r="BW42" s="87"/>
      <c r="BX42" s="87"/>
      <c r="BY42" s="87"/>
      <c r="BZ42" s="87"/>
      <c r="CA42" s="87"/>
    </row>
    <row r="43" spans="2:79" ht="15" customHeight="1">
      <c r="B43" s="87"/>
      <c r="C43" s="78" t="s">
        <v>39</v>
      </c>
      <c r="D43" s="79" t="s">
        <v>32</v>
      </c>
      <c r="E43" s="80" t="s">
        <v>33</v>
      </c>
      <c r="F43" s="80" t="s">
        <v>34</v>
      </c>
      <c r="G43" s="80" t="s">
        <v>35</v>
      </c>
      <c r="H43" s="80" t="s">
        <v>36</v>
      </c>
      <c r="I43" s="80" t="s">
        <v>37</v>
      </c>
      <c r="J43" s="81" t="s">
        <v>38</v>
      </c>
      <c r="K43" s="82" t="s">
        <v>39</v>
      </c>
      <c r="L43" s="157"/>
      <c r="M43" s="87"/>
      <c r="N43" s="93">
        <v>7</v>
      </c>
      <c r="O43" s="94"/>
      <c r="P43" s="95" t="s">
        <v>42</v>
      </c>
      <c r="Q43" s="96" t="s">
        <v>43</v>
      </c>
      <c r="R43" s="97" t="s">
        <v>44</v>
      </c>
      <c r="S43" s="98" t="s">
        <v>45</v>
      </c>
      <c r="T43" s="99" t="s">
        <v>64</v>
      </c>
      <c r="X43" s="6"/>
      <c r="Y43" s="7"/>
      <c r="Z43" s="146"/>
      <c r="AA43" s="8"/>
      <c r="AB43" s="108"/>
      <c r="AC43" s="108"/>
      <c r="AD43" s="108"/>
      <c r="AE43" s="108"/>
      <c r="AF43" s="108"/>
      <c r="AG43" s="108"/>
      <c r="AH43" s="108"/>
      <c r="AI43" s="87"/>
      <c r="AJ43" s="125"/>
      <c r="AL43" s="87"/>
      <c r="AM43" s="78" t="s">
        <v>39</v>
      </c>
      <c r="AN43" s="79" t="s">
        <v>32</v>
      </c>
      <c r="AO43" s="80" t="s">
        <v>33</v>
      </c>
      <c r="AP43" s="80" t="s">
        <v>34</v>
      </c>
      <c r="AQ43" s="80" t="s">
        <v>35</v>
      </c>
      <c r="AR43" s="80" t="s">
        <v>36</v>
      </c>
      <c r="AS43" s="80" t="s">
        <v>37</v>
      </c>
      <c r="AT43" s="81" t="s">
        <v>38</v>
      </c>
      <c r="AU43" s="82" t="s">
        <v>39</v>
      </c>
      <c r="AV43" s="157"/>
      <c r="AW43" s="87"/>
      <c r="AX43" s="93">
        <v>7</v>
      </c>
      <c r="AY43" s="94"/>
      <c r="AZ43" s="95" t="s">
        <v>42</v>
      </c>
      <c r="BA43" s="96" t="s">
        <v>43</v>
      </c>
      <c r="BB43" s="97" t="s">
        <v>44</v>
      </c>
      <c r="BC43" s="98" t="s">
        <v>45</v>
      </c>
      <c r="BD43" s="99" t="s">
        <v>64</v>
      </c>
      <c r="BE43" s="100"/>
      <c r="BF43" s="100"/>
      <c r="BG43" s="86"/>
      <c r="BJ43" s="146"/>
      <c r="BL43" s="108"/>
      <c r="BM43" s="108"/>
      <c r="BN43" s="108"/>
      <c r="BO43" s="108"/>
      <c r="BP43" s="108"/>
      <c r="BQ43" s="108"/>
      <c r="BR43" s="108"/>
      <c r="BS43" s="87"/>
      <c r="BT43" s="87"/>
      <c r="BU43" s="87"/>
      <c r="BV43" s="87"/>
      <c r="BW43" s="87"/>
      <c r="BX43" s="87"/>
      <c r="BY43" s="87"/>
      <c r="BZ43" s="87"/>
      <c r="CA43" s="87"/>
    </row>
    <row r="44" spans="2:79" ht="15" customHeight="1">
      <c r="B44" s="87"/>
      <c r="C44" s="88" t="s">
        <v>41</v>
      </c>
      <c r="D44" s="155">
        <f>D16</f>
        <v>0</v>
      </c>
      <c r="E44" s="90">
        <f>E16+E30</f>
        <v>0</v>
      </c>
      <c r="F44" s="90">
        <f t="shared" ref="F44:J44" si="84">F16+F30</f>
        <v>0</v>
      </c>
      <c r="G44" s="90">
        <f t="shared" si="84"/>
        <v>0</v>
      </c>
      <c r="H44" s="90">
        <f t="shared" si="84"/>
        <v>0</v>
      </c>
      <c r="I44" s="90">
        <f t="shared" si="84"/>
        <v>0</v>
      </c>
      <c r="J44" s="91">
        <f t="shared" si="84"/>
        <v>0</v>
      </c>
      <c r="K44" s="92">
        <f>SUM(E44:J44)</f>
        <v>0</v>
      </c>
      <c r="L44" s="87"/>
      <c r="M44" s="87"/>
      <c r="N44" s="146"/>
      <c r="O44" s="101" t="s">
        <v>49</v>
      </c>
      <c r="P44" s="102"/>
      <c r="Q44" s="103"/>
      <c r="R44" s="104">
        <f>P44+Q44</f>
        <v>0</v>
      </c>
      <c r="S44" s="105"/>
      <c r="T44" s="106">
        <f>SUM(R44:S44)</f>
        <v>0</v>
      </c>
      <c r="X44" s="6"/>
      <c r="Y44" s="7"/>
      <c r="Z44" s="146"/>
      <c r="AA44" s="107">
        <v>7</v>
      </c>
      <c r="AB44" s="5" t="s">
        <v>50</v>
      </c>
      <c r="AC44" s="108"/>
      <c r="AD44" s="108"/>
      <c r="AE44" s="108"/>
      <c r="AF44" s="108"/>
      <c r="AG44" s="108"/>
      <c r="AH44" s="108"/>
      <c r="AI44" s="87"/>
      <c r="AJ44" s="25"/>
      <c r="AL44" s="87"/>
      <c r="AM44" s="88" t="s">
        <v>41</v>
      </c>
      <c r="AN44" s="155" t="str">
        <f>AN16</f>
        <v>実績</v>
      </c>
      <c r="AO44" s="90">
        <f>AO16+AO30</f>
        <v>155000</v>
      </c>
      <c r="AP44" s="90">
        <f t="shared" ref="AP44:AT44" si="85">AP16+AP30</f>
        <v>13500</v>
      </c>
      <c r="AQ44" s="90">
        <f t="shared" si="85"/>
        <v>0</v>
      </c>
      <c r="AR44" s="90">
        <f t="shared" si="85"/>
        <v>0</v>
      </c>
      <c r="AS44" s="90">
        <f t="shared" si="85"/>
        <v>0</v>
      </c>
      <c r="AT44" s="91">
        <f t="shared" si="85"/>
        <v>0</v>
      </c>
      <c r="AU44" s="92">
        <f>SUM(AO44:AT44)</f>
        <v>168500</v>
      </c>
      <c r="AV44" s="87"/>
      <c r="AW44" s="87"/>
      <c r="AX44" s="146"/>
      <c r="AY44" s="101" t="s">
        <v>49</v>
      </c>
      <c r="AZ44" s="102"/>
      <c r="BA44" s="103"/>
      <c r="BB44" s="104">
        <f>AZ44+BA44</f>
        <v>0</v>
      </c>
      <c r="BC44" s="105"/>
      <c r="BD44" s="106">
        <f>SUM(BB44:BC44)</f>
        <v>0</v>
      </c>
      <c r="BE44" s="43"/>
      <c r="BF44" s="43"/>
      <c r="BG44" s="86"/>
      <c r="BJ44" s="146"/>
      <c r="BK44" s="107">
        <v>7</v>
      </c>
      <c r="BL44" s="5" t="s">
        <v>50</v>
      </c>
      <c r="BM44" s="108"/>
      <c r="BN44" s="108"/>
      <c r="BO44" s="108"/>
      <c r="BP44" s="108"/>
      <c r="BQ44" s="108"/>
      <c r="BR44" s="108"/>
      <c r="BS44" s="87"/>
      <c r="BT44" s="87"/>
    </row>
    <row r="45" spans="2:79" ht="15" customHeight="1">
      <c r="B45" s="87"/>
      <c r="C45" s="88" t="s">
        <v>48</v>
      </c>
      <c r="D45" s="155">
        <f t="shared" ref="D45:D54" si="86">D17</f>
        <v>0</v>
      </c>
      <c r="E45" s="90">
        <f t="shared" ref="E45:J54" si="87">E17+E31</f>
        <v>0</v>
      </c>
      <c r="F45" s="90">
        <f t="shared" si="87"/>
        <v>0</v>
      </c>
      <c r="G45" s="90">
        <f t="shared" si="87"/>
        <v>0</v>
      </c>
      <c r="H45" s="90">
        <f t="shared" si="87"/>
        <v>0</v>
      </c>
      <c r="I45" s="90">
        <f t="shared" si="87"/>
        <v>0</v>
      </c>
      <c r="J45" s="91">
        <f t="shared" si="87"/>
        <v>0</v>
      </c>
      <c r="K45" s="92">
        <f t="shared" ref="K45:K53" si="88">SUM(E45:J45)</f>
        <v>0</v>
      </c>
      <c r="L45" s="87"/>
      <c r="M45" s="87"/>
      <c r="N45" s="146"/>
      <c r="O45" s="101" t="s">
        <v>52</v>
      </c>
      <c r="P45" s="102"/>
      <c r="Q45" s="103"/>
      <c r="R45" s="104">
        <f t="shared" ref="R45:R49" si="89">P45+Q45</f>
        <v>0</v>
      </c>
      <c r="S45" s="105"/>
      <c r="T45" s="106">
        <f t="shared" ref="T45:T49" si="90">SUM(R45:S45)</f>
        <v>0</v>
      </c>
      <c r="X45" s="6"/>
      <c r="Y45" s="7"/>
      <c r="Z45" s="93">
        <v>7</v>
      </c>
      <c r="AA45" s="109"/>
      <c r="AB45" s="110" t="s">
        <v>33</v>
      </c>
      <c r="AC45" s="110" t="s">
        <v>34</v>
      </c>
      <c r="AD45" s="110" t="s">
        <v>35</v>
      </c>
      <c r="AE45" s="110" t="s">
        <v>36</v>
      </c>
      <c r="AF45" s="110" t="s">
        <v>37</v>
      </c>
      <c r="AG45" s="111" t="s">
        <v>38</v>
      </c>
      <c r="AH45" s="112" t="s">
        <v>46</v>
      </c>
      <c r="AI45" s="87"/>
      <c r="AJ45" s="25"/>
      <c r="AL45" s="87"/>
      <c r="AM45" s="88" t="s">
        <v>48</v>
      </c>
      <c r="AN45" s="155" t="str">
        <f t="shared" ref="AN45:AN54" si="91">AN17</f>
        <v>実績</v>
      </c>
      <c r="AO45" s="90">
        <f t="shared" ref="AO45:AT54" si="92">AO17+AO31</f>
        <v>0</v>
      </c>
      <c r="AP45" s="90">
        <f t="shared" si="92"/>
        <v>0</v>
      </c>
      <c r="AQ45" s="90">
        <f t="shared" si="92"/>
        <v>155000</v>
      </c>
      <c r="AR45" s="90">
        <f t="shared" si="92"/>
        <v>0</v>
      </c>
      <c r="AS45" s="90">
        <f t="shared" si="92"/>
        <v>0</v>
      </c>
      <c r="AT45" s="91">
        <f t="shared" si="92"/>
        <v>0</v>
      </c>
      <c r="AU45" s="92">
        <f t="shared" ref="AU45:AU53" si="93">SUM(AO45:AT45)</f>
        <v>155000</v>
      </c>
      <c r="AV45" s="87"/>
      <c r="AW45" s="87"/>
      <c r="AX45" s="146"/>
      <c r="AY45" s="101" t="s">
        <v>52</v>
      </c>
      <c r="AZ45" s="102"/>
      <c r="BA45" s="103"/>
      <c r="BB45" s="104">
        <f t="shared" ref="BB45:BB49" si="94">AZ45+BA45</f>
        <v>0</v>
      </c>
      <c r="BC45" s="105"/>
      <c r="BD45" s="106">
        <f t="shared" ref="BD45:BD49" si="95">SUM(BB45:BC45)</f>
        <v>0</v>
      </c>
      <c r="BE45" s="43"/>
      <c r="BF45" s="43"/>
      <c r="BG45" s="86"/>
      <c r="BJ45" s="93">
        <v>7</v>
      </c>
      <c r="BK45" s="109"/>
      <c r="BL45" s="110" t="s">
        <v>33</v>
      </c>
      <c r="BM45" s="110" t="s">
        <v>34</v>
      </c>
      <c r="BN45" s="110" t="s">
        <v>35</v>
      </c>
      <c r="BO45" s="110" t="s">
        <v>36</v>
      </c>
      <c r="BP45" s="110" t="s">
        <v>37</v>
      </c>
      <c r="BQ45" s="111" t="s">
        <v>38</v>
      </c>
      <c r="BR45" s="112" t="s">
        <v>46</v>
      </c>
      <c r="BS45" s="87"/>
      <c r="BT45" s="87"/>
    </row>
    <row r="46" spans="2:79" ht="15" customHeight="1">
      <c r="B46" s="87"/>
      <c r="C46" s="88" t="s">
        <v>51</v>
      </c>
      <c r="D46" s="155">
        <f t="shared" si="86"/>
        <v>0</v>
      </c>
      <c r="E46" s="90">
        <f t="shared" si="87"/>
        <v>0</v>
      </c>
      <c r="F46" s="90">
        <f t="shared" si="87"/>
        <v>0</v>
      </c>
      <c r="G46" s="90">
        <f t="shared" si="87"/>
        <v>0</v>
      </c>
      <c r="H46" s="90">
        <f t="shared" si="87"/>
        <v>0</v>
      </c>
      <c r="I46" s="90">
        <f t="shared" si="87"/>
        <v>0</v>
      </c>
      <c r="J46" s="91">
        <f t="shared" si="87"/>
        <v>0</v>
      </c>
      <c r="K46" s="92">
        <f t="shared" si="88"/>
        <v>0</v>
      </c>
      <c r="L46" s="156"/>
      <c r="M46" s="87"/>
      <c r="N46" s="146"/>
      <c r="O46" s="101" t="s">
        <v>54</v>
      </c>
      <c r="P46" s="102"/>
      <c r="Q46" s="103"/>
      <c r="R46" s="104">
        <f t="shared" si="89"/>
        <v>0</v>
      </c>
      <c r="S46" s="105"/>
      <c r="T46" s="106">
        <f t="shared" si="90"/>
        <v>0</v>
      </c>
      <c r="X46" s="6"/>
      <c r="Y46" s="7"/>
      <c r="Z46" s="146"/>
      <c r="AA46" s="113" t="s">
        <v>42</v>
      </c>
      <c r="AB46" s="114">
        <f>P44</f>
        <v>0</v>
      </c>
      <c r="AC46" s="114">
        <f>P45</f>
        <v>0</v>
      </c>
      <c r="AD46" s="114">
        <f>P46</f>
        <v>0</v>
      </c>
      <c r="AE46" s="114">
        <f>P47</f>
        <v>0</v>
      </c>
      <c r="AF46" s="114">
        <f>P48</f>
        <v>0</v>
      </c>
      <c r="AG46" s="115">
        <f>P49</f>
        <v>0</v>
      </c>
      <c r="AH46" s="116">
        <f>SUM(AB46:AG46)</f>
        <v>0</v>
      </c>
      <c r="AI46" s="87"/>
      <c r="AJ46" s="25"/>
      <c r="AL46" s="87"/>
      <c r="AM46" s="88" t="s">
        <v>51</v>
      </c>
      <c r="AN46" s="155" t="str">
        <f t="shared" si="91"/>
        <v>実績</v>
      </c>
      <c r="AO46" s="90">
        <f t="shared" si="92"/>
        <v>155000</v>
      </c>
      <c r="AP46" s="90">
        <f t="shared" si="92"/>
        <v>0</v>
      </c>
      <c r="AQ46" s="90">
        <f t="shared" si="92"/>
        <v>220000</v>
      </c>
      <c r="AR46" s="90">
        <f t="shared" si="92"/>
        <v>0</v>
      </c>
      <c r="AS46" s="90">
        <f t="shared" si="92"/>
        <v>0</v>
      </c>
      <c r="AT46" s="91">
        <f t="shared" si="92"/>
        <v>0</v>
      </c>
      <c r="AU46" s="92">
        <f t="shared" si="93"/>
        <v>375000</v>
      </c>
      <c r="AV46" s="156"/>
      <c r="AW46" s="87"/>
      <c r="AX46" s="146"/>
      <c r="AY46" s="101" t="s">
        <v>54</v>
      </c>
      <c r="AZ46" s="102"/>
      <c r="BA46" s="103"/>
      <c r="BB46" s="104">
        <f t="shared" si="94"/>
        <v>0</v>
      </c>
      <c r="BC46" s="105"/>
      <c r="BD46" s="106">
        <f t="shared" si="95"/>
        <v>0</v>
      </c>
      <c r="BE46" s="43"/>
      <c r="BF46" s="43"/>
      <c r="BG46" s="86"/>
      <c r="BJ46" s="146"/>
      <c r="BK46" s="113" t="s">
        <v>42</v>
      </c>
      <c r="BL46" s="114">
        <f>AZ44</f>
        <v>0</v>
      </c>
      <c r="BM46" s="114">
        <f>AZ45</f>
        <v>0</v>
      </c>
      <c r="BN46" s="114">
        <f>AZ46</f>
        <v>0</v>
      </c>
      <c r="BO46" s="114">
        <f>AZ47</f>
        <v>125000</v>
      </c>
      <c r="BP46" s="114">
        <f>AZ48</f>
        <v>0</v>
      </c>
      <c r="BQ46" s="115">
        <f>AZ49</f>
        <v>0</v>
      </c>
      <c r="BR46" s="116">
        <f>SUM(BL46:BQ46)</f>
        <v>125000</v>
      </c>
      <c r="BS46" s="87"/>
      <c r="BT46" s="87"/>
    </row>
    <row r="47" spans="2:79" ht="15" customHeight="1" thickBot="1">
      <c r="B47" s="87"/>
      <c r="C47" s="88" t="s">
        <v>53</v>
      </c>
      <c r="D47" s="155">
        <f t="shared" si="86"/>
        <v>0</v>
      </c>
      <c r="E47" s="90">
        <f t="shared" si="87"/>
        <v>0</v>
      </c>
      <c r="F47" s="90">
        <f t="shared" si="87"/>
        <v>0</v>
      </c>
      <c r="G47" s="90">
        <f t="shared" si="87"/>
        <v>0</v>
      </c>
      <c r="H47" s="90">
        <f t="shared" si="87"/>
        <v>0</v>
      </c>
      <c r="I47" s="90">
        <f t="shared" si="87"/>
        <v>0</v>
      </c>
      <c r="J47" s="91">
        <f t="shared" si="87"/>
        <v>0</v>
      </c>
      <c r="K47" s="92">
        <f t="shared" si="88"/>
        <v>0</v>
      </c>
      <c r="L47" s="157"/>
      <c r="M47" s="87"/>
      <c r="N47" s="146"/>
      <c r="O47" s="101" t="s">
        <v>56</v>
      </c>
      <c r="P47" s="102"/>
      <c r="Q47" s="103"/>
      <c r="R47" s="104">
        <f t="shared" si="89"/>
        <v>0</v>
      </c>
      <c r="S47" s="105"/>
      <c r="T47" s="106">
        <f t="shared" si="90"/>
        <v>0</v>
      </c>
      <c r="X47" s="6"/>
      <c r="Y47" s="7"/>
      <c r="Z47" s="146"/>
      <c r="AA47" s="117" t="s">
        <v>43</v>
      </c>
      <c r="AB47" s="118">
        <f>Q44</f>
        <v>0</v>
      </c>
      <c r="AC47" s="118">
        <f>Q45</f>
        <v>0</v>
      </c>
      <c r="AD47" s="118">
        <f>Q46</f>
        <v>0</v>
      </c>
      <c r="AE47" s="118">
        <f>Q47</f>
        <v>0</v>
      </c>
      <c r="AF47" s="118">
        <f>Q48</f>
        <v>0</v>
      </c>
      <c r="AG47" s="119">
        <f>Q49</f>
        <v>0</v>
      </c>
      <c r="AH47" s="120">
        <f t="shared" ref="AH47:AH49" si="96">SUM(AB47:AG47)</f>
        <v>0</v>
      </c>
      <c r="AI47" s="87"/>
      <c r="AJ47" s="25"/>
      <c r="AL47" s="87"/>
      <c r="AM47" s="88" t="s">
        <v>53</v>
      </c>
      <c r="AN47" s="155" t="str">
        <f t="shared" si="91"/>
        <v>実績</v>
      </c>
      <c r="AO47" s="90">
        <f t="shared" si="92"/>
        <v>0</v>
      </c>
      <c r="AP47" s="90">
        <f t="shared" si="92"/>
        <v>0</v>
      </c>
      <c r="AQ47" s="90">
        <f t="shared" si="92"/>
        <v>0</v>
      </c>
      <c r="AR47" s="90">
        <f t="shared" si="92"/>
        <v>155000</v>
      </c>
      <c r="AS47" s="90">
        <f t="shared" si="92"/>
        <v>0</v>
      </c>
      <c r="AT47" s="91">
        <f t="shared" si="92"/>
        <v>0</v>
      </c>
      <c r="AU47" s="92">
        <f t="shared" si="93"/>
        <v>155000</v>
      </c>
      <c r="AV47" s="157"/>
      <c r="AW47" s="87"/>
      <c r="AX47" s="146"/>
      <c r="AY47" s="101" t="s">
        <v>56</v>
      </c>
      <c r="AZ47" s="102">
        <v>125000</v>
      </c>
      <c r="BA47" s="103">
        <v>10000</v>
      </c>
      <c r="BB47" s="104">
        <f t="shared" si="94"/>
        <v>135000</v>
      </c>
      <c r="BC47" s="105">
        <v>20000</v>
      </c>
      <c r="BD47" s="106">
        <f t="shared" si="95"/>
        <v>155000</v>
      </c>
      <c r="BE47" s="43"/>
      <c r="BF47" s="43"/>
      <c r="BG47" s="86"/>
      <c r="BJ47" s="146"/>
      <c r="BK47" s="117" t="s">
        <v>43</v>
      </c>
      <c r="BL47" s="118">
        <f>BA44</f>
        <v>0</v>
      </c>
      <c r="BM47" s="118">
        <f>BA45</f>
        <v>0</v>
      </c>
      <c r="BN47" s="118">
        <f>BA46</f>
        <v>0</v>
      </c>
      <c r="BO47" s="118">
        <f>BA47</f>
        <v>10000</v>
      </c>
      <c r="BP47" s="118">
        <f>BA48</f>
        <v>0</v>
      </c>
      <c r="BQ47" s="119">
        <f>BA49</f>
        <v>0</v>
      </c>
      <c r="BR47" s="120">
        <f t="shared" ref="BR47:BR49" si="97">SUM(BL47:BQ47)</f>
        <v>10000</v>
      </c>
      <c r="BS47" s="87"/>
      <c r="BT47" s="87"/>
    </row>
    <row r="48" spans="2:79" ht="15" customHeight="1">
      <c r="B48" s="87"/>
      <c r="C48" s="88" t="s">
        <v>55</v>
      </c>
      <c r="D48" s="155">
        <f t="shared" si="86"/>
        <v>0</v>
      </c>
      <c r="E48" s="90">
        <f t="shared" si="87"/>
        <v>0</v>
      </c>
      <c r="F48" s="90">
        <f t="shared" si="87"/>
        <v>0</v>
      </c>
      <c r="G48" s="90">
        <f t="shared" si="87"/>
        <v>0</v>
      </c>
      <c r="H48" s="90">
        <f t="shared" si="87"/>
        <v>0</v>
      </c>
      <c r="I48" s="90">
        <f t="shared" si="87"/>
        <v>0</v>
      </c>
      <c r="J48" s="91">
        <f t="shared" si="87"/>
        <v>0</v>
      </c>
      <c r="K48" s="92">
        <f t="shared" si="88"/>
        <v>0</v>
      </c>
      <c r="L48" s="157"/>
      <c r="M48" s="87"/>
      <c r="N48" s="146"/>
      <c r="O48" s="101" t="s">
        <v>58</v>
      </c>
      <c r="P48" s="102"/>
      <c r="Q48" s="103"/>
      <c r="R48" s="104">
        <f t="shared" si="89"/>
        <v>0</v>
      </c>
      <c r="S48" s="105"/>
      <c r="T48" s="106">
        <f t="shared" si="90"/>
        <v>0</v>
      </c>
      <c r="X48" s="6"/>
      <c r="Y48" s="7"/>
      <c r="Z48" s="146"/>
      <c r="AA48" s="121" t="s">
        <v>44</v>
      </c>
      <c r="AB48" s="122">
        <f>R44</f>
        <v>0</v>
      </c>
      <c r="AC48" s="122">
        <f>R45</f>
        <v>0</v>
      </c>
      <c r="AD48" s="122">
        <f>R46</f>
        <v>0</v>
      </c>
      <c r="AE48" s="122">
        <f>R47</f>
        <v>0</v>
      </c>
      <c r="AF48" s="122">
        <f>R48</f>
        <v>0</v>
      </c>
      <c r="AG48" s="123">
        <f>R49</f>
        <v>0</v>
      </c>
      <c r="AH48" s="124">
        <f t="shared" si="96"/>
        <v>0</v>
      </c>
      <c r="AI48" s="87"/>
      <c r="AJ48" s="25"/>
      <c r="AL48" s="87"/>
      <c r="AM48" s="88" t="s">
        <v>55</v>
      </c>
      <c r="AN48" s="155" t="str">
        <f t="shared" si="91"/>
        <v>実績</v>
      </c>
      <c r="AO48" s="90">
        <f t="shared" si="92"/>
        <v>0</v>
      </c>
      <c r="AP48" s="90">
        <f t="shared" si="92"/>
        <v>0</v>
      </c>
      <c r="AQ48" s="90">
        <f t="shared" si="92"/>
        <v>0</v>
      </c>
      <c r="AR48" s="90">
        <f t="shared" si="92"/>
        <v>0</v>
      </c>
      <c r="AS48" s="90">
        <f t="shared" si="92"/>
        <v>0</v>
      </c>
      <c r="AT48" s="91">
        <f t="shared" si="92"/>
        <v>155000</v>
      </c>
      <c r="AU48" s="92">
        <f t="shared" si="93"/>
        <v>155000</v>
      </c>
      <c r="AV48" s="157"/>
      <c r="AW48" s="87"/>
      <c r="AX48" s="146"/>
      <c r="AY48" s="101" t="s">
        <v>58</v>
      </c>
      <c r="AZ48" s="102"/>
      <c r="BA48" s="103"/>
      <c r="BB48" s="104">
        <f t="shared" si="94"/>
        <v>0</v>
      </c>
      <c r="BC48" s="105"/>
      <c r="BD48" s="106">
        <f t="shared" si="95"/>
        <v>0</v>
      </c>
      <c r="BE48" s="43"/>
      <c r="BF48" s="43"/>
      <c r="BG48" s="86"/>
      <c r="BJ48" s="146"/>
      <c r="BK48" s="121" t="s">
        <v>44</v>
      </c>
      <c r="BL48" s="122">
        <f>BB44</f>
        <v>0</v>
      </c>
      <c r="BM48" s="122">
        <f>BB45</f>
        <v>0</v>
      </c>
      <c r="BN48" s="122">
        <f>BB46</f>
        <v>0</v>
      </c>
      <c r="BO48" s="122">
        <f>BB47</f>
        <v>135000</v>
      </c>
      <c r="BP48" s="122">
        <f>BB48</f>
        <v>0</v>
      </c>
      <c r="BQ48" s="123">
        <f>BB49</f>
        <v>0</v>
      </c>
      <c r="BR48" s="124">
        <f t="shared" si="97"/>
        <v>135000</v>
      </c>
      <c r="BS48" s="87"/>
      <c r="BT48" s="87"/>
    </row>
    <row r="49" spans="2:72" ht="15" customHeight="1" thickBot="1">
      <c r="B49" s="87"/>
      <c r="C49" s="88" t="s">
        <v>57</v>
      </c>
      <c r="D49" s="155">
        <f t="shared" si="86"/>
        <v>0</v>
      </c>
      <c r="E49" s="90">
        <f t="shared" si="87"/>
        <v>0</v>
      </c>
      <c r="F49" s="90">
        <f t="shared" si="87"/>
        <v>0</v>
      </c>
      <c r="G49" s="90">
        <f t="shared" si="87"/>
        <v>0</v>
      </c>
      <c r="H49" s="90">
        <f t="shared" si="87"/>
        <v>0</v>
      </c>
      <c r="I49" s="90">
        <f t="shared" si="87"/>
        <v>0</v>
      </c>
      <c r="J49" s="91">
        <f t="shared" si="87"/>
        <v>0</v>
      </c>
      <c r="K49" s="92">
        <f t="shared" si="88"/>
        <v>0</v>
      </c>
      <c r="L49" s="157"/>
      <c r="M49" s="87"/>
      <c r="N49" s="146"/>
      <c r="O49" s="101" t="s">
        <v>60</v>
      </c>
      <c r="P49" s="102"/>
      <c r="Q49" s="103"/>
      <c r="R49" s="104">
        <f t="shared" si="89"/>
        <v>0</v>
      </c>
      <c r="S49" s="105"/>
      <c r="T49" s="106">
        <f t="shared" si="90"/>
        <v>0</v>
      </c>
      <c r="X49" s="6"/>
      <c r="Y49" s="7"/>
      <c r="Z49" s="146"/>
      <c r="AA49" s="127" t="s">
        <v>45</v>
      </c>
      <c r="AB49" s="128">
        <f>S44</f>
        <v>0</v>
      </c>
      <c r="AC49" s="128">
        <f>S45</f>
        <v>0</v>
      </c>
      <c r="AD49" s="128">
        <f>S46</f>
        <v>0</v>
      </c>
      <c r="AE49" s="128">
        <f>S47</f>
        <v>0</v>
      </c>
      <c r="AF49" s="128">
        <f>S48</f>
        <v>0</v>
      </c>
      <c r="AG49" s="129">
        <f>S49</f>
        <v>0</v>
      </c>
      <c r="AH49" s="130">
        <f t="shared" si="96"/>
        <v>0</v>
      </c>
      <c r="AI49" s="87"/>
      <c r="AJ49" s="25"/>
      <c r="AL49" s="87"/>
      <c r="AM49" s="88" t="s">
        <v>57</v>
      </c>
      <c r="AN49" s="155" t="str">
        <f t="shared" si="91"/>
        <v>実績</v>
      </c>
      <c r="AO49" s="90">
        <f t="shared" si="92"/>
        <v>0</v>
      </c>
      <c r="AP49" s="90">
        <f t="shared" si="92"/>
        <v>155000</v>
      </c>
      <c r="AQ49" s="90">
        <f t="shared" si="92"/>
        <v>0</v>
      </c>
      <c r="AR49" s="90">
        <f t="shared" si="92"/>
        <v>0</v>
      </c>
      <c r="AS49" s="90">
        <f t="shared" si="92"/>
        <v>0</v>
      </c>
      <c r="AT49" s="91">
        <f t="shared" si="92"/>
        <v>0</v>
      </c>
      <c r="AU49" s="92">
        <f t="shared" si="93"/>
        <v>155000</v>
      </c>
      <c r="AV49" s="157"/>
      <c r="AW49" s="87"/>
      <c r="AX49" s="146"/>
      <c r="AY49" s="101" t="s">
        <v>60</v>
      </c>
      <c r="AZ49" s="102"/>
      <c r="BA49" s="103"/>
      <c r="BB49" s="104">
        <f t="shared" si="94"/>
        <v>0</v>
      </c>
      <c r="BC49" s="105"/>
      <c r="BD49" s="106">
        <f t="shared" si="95"/>
        <v>0</v>
      </c>
      <c r="BE49" s="43"/>
      <c r="BF49" s="43"/>
      <c r="BG49" s="86"/>
      <c r="BJ49" s="146"/>
      <c r="BK49" s="127" t="s">
        <v>45</v>
      </c>
      <c r="BL49" s="128">
        <f>BC44</f>
        <v>0</v>
      </c>
      <c r="BM49" s="128">
        <f>BC45</f>
        <v>0</v>
      </c>
      <c r="BN49" s="128">
        <f>BC46</f>
        <v>0</v>
      </c>
      <c r="BO49" s="128">
        <f>BC47</f>
        <v>20000</v>
      </c>
      <c r="BP49" s="128">
        <f>BC48</f>
        <v>0</v>
      </c>
      <c r="BQ49" s="129">
        <f>BC49</f>
        <v>0</v>
      </c>
      <c r="BR49" s="130">
        <f t="shared" si="97"/>
        <v>20000</v>
      </c>
      <c r="BS49" s="87"/>
      <c r="BT49" s="87"/>
    </row>
    <row r="50" spans="2:72" ht="15" customHeight="1" thickBot="1">
      <c r="B50" s="87"/>
      <c r="C50" s="126" t="s">
        <v>59</v>
      </c>
      <c r="D50" s="159">
        <f t="shared" si="86"/>
        <v>0</v>
      </c>
      <c r="E50" s="90">
        <f t="shared" si="87"/>
        <v>0</v>
      </c>
      <c r="F50" s="90">
        <f t="shared" si="87"/>
        <v>0</v>
      </c>
      <c r="G50" s="90">
        <f t="shared" si="87"/>
        <v>0</v>
      </c>
      <c r="H50" s="90">
        <f t="shared" si="87"/>
        <v>0</v>
      </c>
      <c r="I50" s="90">
        <f t="shared" si="87"/>
        <v>0</v>
      </c>
      <c r="J50" s="91">
        <f t="shared" si="87"/>
        <v>0</v>
      </c>
      <c r="K50" s="92">
        <f t="shared" si="88"/>
        <v>0</v>
      </c>
      <c r="L50" s="157"/>
      <c r="M50" s="87"/>
      <c r="N50" s="146"/>
      <c r="O50" s="131" t="s">
        <v>46</v>
      </c>
      <c r="P50" s="132">
        <f>SUM(P44:P49)</f>
        <v>0</v>
      </c>
      <c r="Q50" s="133">
        <f t="shared" ref="Q50:T50" si="98">SUM(Q44:Q49)</f>
        <v>0</v>
      </c>
      <c r="R50" s="134">
        <f t="shared" si="98"/>
        <v>0</v>
      </c>
      <c r="S50" s="135">
        <f t="shared" si="98"/>
        <v>0</v>
      </c>
      <c r="T50" s="106">
        <f t="shared" si="98"/>
        <v>0</v>
      </c>
      <c r="X50" s="6"/>
      <c r="Y50" s="7"/>
      <c r="Z50" s="146"/>
      <c r="AA50" s="136"/>
      <c r="AB50" s="137"/>
      <c r="AC50" s="137"/>
      <c r="AD50" s="137"/>
      <c r="AE50" s="137"/>
      <c r="AF50" s="137"/>
      <c r="AG50" s="138"/>
      <c r="AH50" s="139">
        <f t="shared" ref="AH50" si="99">SUM(AH48:AH49)</f>
        <v>0</v>
      </c>
      <c r="AI50" s="87"/>
      <c r="AJ50" s="25"/>
      <c r="AL50" s="87"/>
      <c r="AM50" s="126" t="s">
        <v>59</v>
      </c>
      <c r="AN50" s="159" t="str">
        <f t="shared" si="91"/>
        <v>実績</v>
      </c>
      <c r="AO50" s="90">
        <f t="shared" si="92"/>
        <v>0</v>
      </c>
      <c r="AP50" s="90">
        <f t="shared" si="92"/>
        <v>0</v>
      </c>
      <c r="AQ50" s="90">
        <f t="shared" si="92"/>
        <v>155000</v>
      </c>
      <c r="AR50" s="90">
        <f t="shared" si="92"/>
        <v>0</v>
      </c>
      <c r="AS50" s="90">
        <f t="shared" si="92"/>
        <v>0</v>
      </c>
      <c r="AT50" s="91">
        <f t="shared" si="92"/>
        <v>0</v>
      </c>
      <c r="AU50" s="92">
        <f t="shared" si="93"/>
        <v>155000</v>
      </c>
      <c r="AV50" s="157"/>
      <c r="AW50" s="87"/>
      <c r="AX50" s="146"/>
      <c r="AY50" s="131" t="s">
        <v>46</v>
      </c>
      <c r="AZ50" s="132">
        <f>SUM(AZ44:AZ49)</f>
        <v>125000</v>
      </c>
      <c r="BA50" s="133">
        <f t="shared" ref="BA50:BD50" si="100">SUM(BA44:BA49)</f>
        <v>10000</v>
      </c>
      <c r="BB50" s="134">
        <f t="shared" si="100"/>
        <v>135000</v>
      </c>
      <c r="BC50" s="135">
        <f t="shared" si="100"/>
        <v>20000</v>
      </c>
      <c r="BD50" s="106">
        <f t="shared" si="100"/>
        <v>155000</v>
      </c>
      <c r="BE50" s="43"/>
      <c r="BF50" s="43"/>
      <c r="BG50" s="86"/>
      <c r="BJ50" s="146"/>
      <c r="BK50" s="136"/>
      <c r="BL50" s="137"/>
      <c r="BM50" s="137"/>
      <c r="BN50" s="137"/>
      <c r="BO50" s="137"/>
      <c r="BP50" s="137"/>
      <c r="BQ50" s="138"/>
      <c r="BR50" s="139">
        <f t="shared" ref="BR50" si="101">SUM(BR48:BR49)</f>
        <v>155000</v>
      </c>
      <c r="BS50" s="87"/>
      <c r="BT50" s="87"/>
    </row>
    <row r="51" spans="2:72" ht="15" customHeight="1" thickBot="1">
      <c r="B51" s="87"/>
      <c r="C51" s="126" t="s">
        <v>61</v>
      </c>
      <c r="D51" s="159">
        <f t="shared" si="86"/>
        <v>0</v>
      </c>
      <c r="E51" s="90">
        <f t="shared" si="87"/>
        <v>0</v>
      </c>
      <c r="F51" s="90">
        <f t="shared" si="87"/>
        <v>0</v>
      </c>
      <c r="G51" s="90">
        <f t="shared" si="87"/>
        <v>0</v>
      </c>
      <c r="H51" s="90">
        <f t="shared" si="87"/>
        <v>0</v>
      </c>
      <c r="I51" s="90">
        <f t="shared" si="87"/>
        <v>0</v>
      </c>
      <c r="J51" s="91">
        <f t="shared" si="87"/>
        <v>0</v>
      </c>
      <c r="K51" s="92">
        <f t="shared" si="88"/>
        <v>0</v>
      </c>
      <c r="L51" s="157"/>
      <c r="M51" s="87"/>
      <c r="N51" s="146"/>
      <c r="O51" s="158"/>
      <c r="P51" s="140"/>
      <c r="T51" s="76" t="s">
        <v>30</v>
      </c>
      <c r="X51" s="6"/>
      <c r="Y51" s="7"/>
      <c r="Z51" s="146"/>
      <c r="AA51" s="8"/>
      <c r="AB51" s="108"/>
      <c r="AC51" s="108"/>
      <c r="AD51" s="108"/>
      <c r="AE51" s="108"/>
      <c r="AF51" s="108"/>
      <c r="AG51" s="108"/>
      <c r="AH51" s="108"/>
      <c r="AJ51" s="25"/>
      <c r="AL51" s="87"/>
      <c r="AM51" s="126" t="s">
        <v>61</v>
      </c>
      <c r="AN51" s="159" t="str">
        <f t="shared" si="91"/>
        <v>実績</v>
      </c>
      <c r="AO51" s="90">
        <f t="shared" si="92"/>
        <v>155000</v>
      </c>
      <c r="AP51" s="90">
        <f t="shared" si="92"/>
        <v>0</v>
      </c>
      <c r="AQ51" s="90">
        <f t="shared" si="92"/>
        <v>0</v>
      </c>
      <c r="AR51" s="90">
        <f t="shared" si="92"/>
        <v>0</v>
      </c>
      <c r="AS51" s="90">
        <f t="shared" si="92"/>
        <v>0</v>
      </c>
      <c r="AT51" s="91">
        <f t="shared" si="92"/>
        <v>0</v>
      </c>
      <c r="AU51" s="92">
        <f t="shared" si="93"/>
        <v>155000</v>
      </c>
      <c r="AV51" s="157"/>
      <c r="AW51" s="87"/>
      <c r="AX51" s="146"/>
      <c r="AY51" s="27"/>
      <c r="AZ51" s="28"/>
      <c r="BA51" s="28"/>
      <c r="BB51" s="28"/>
      <c r="BC51" s="28"/>
      <c r="BD51" s="76" t="s">
        <v>30</v>
      </c>
      <c r="BE51" s="85"/>
      <c r="BF51" s="85"/>
      <c r="BG51" s="86"/>
      <c r="BJ51" s="146"/>
      <c r="BL51" s="108"/>
      <c r="BM51" s="108"/>
      <c r="BN51" s="108"/>
      <c r="BO51" s="108"/>
      <c r="BP51" s="108"/>
      <c r="BQ51" s="108"/>
      <c r="BR51" s="108"/>
    </row>
    <row r="52" spans="2:72" ht="15" customHeight="1">
      <c r="B52" s="87"/>
      <c r="C52" s="126" t="s">
        <v>62</v>
      </c>
      <c r="D52" s="159">
        <f t="shared" si="86"/>
        <v>0</v>
      </c>
      <c r="E52" s="90">
        <f t="shared" si="87"/>
        <v>0</v>
      </c>
      <c r="F52" s="90">
        <f t="shared" si="87"/>
        <v>0</v>
      </c>
      <c r="G52" s="90">
        <f t="shared" si="87"/>
        <v>0</v>
      </c>
      <c r="H52" s="90">
        <f t="shared" si="87"/>
        <v>0</v>
      </c>
      <c r="I52" s="90">
        <f t="shared" si="87"/>
        <v>0</v>
      </c>
      <c r="J52" s="91">
        <f t="shared" si="87"/>
        <v>0</v>
      </c>
      <c r="K52" s="92">
        <f t="shared" si="88"/>
        <v>0</v>
      </c>
      <c r="L52" s="157"/>
      <c r="M52" s="87"/>
      <c r="N52" s="93">
        <v>8</v>
      </c>
      <c r="O52" s="94"/>
      <c r="P52" s="95" t="s">
        <v>42</v>
      </c>
      <c r="Q52" s="96" t="s">
        <v>43</v>
      </c>
      <c r="R52" s="97" t="s">
        <v>44</v>
      </c>
      <c r="S52" s="98" t="s">
        <v>45</v>
      </c>
      <c r="T52" s="99" t="s">
        <v>64</v>
      </c>
      <c r="X52" s="6"/>
      <c r="Y52" s="7"/>
      <c r="Z52" s="146"/>
      <c r="AA52" s="8"/>
      <c r="AB52" s="108"/>
      <c r="AC52" s="108"/>
      <c r="AD52" s="108"/>
      <c r="AE52" s="108"/>
      <c r="AF52" s="108"/>
      <c r="AG52" s="108"/>
      <c r="AH52" s="108"/>
      <c r="AJ52" s="25"/>
      <c r="AL52" s="87"/>
      <c r="AM52" s="126" t="s">
        <v>62</v>
      </c>
      <c r="AN52" s="159" t="str">
        <f t="shared" si="91"/>
        <v>実績</v>
      </c>
      <c r="AO52" s="90">
        <f t="shared" si="92"/>
        <v>0</v>
      </c>
      <c r="AP52" s="90">
        <f t="shared" si="92"/>
        <v>0</v>
      </c>
      <c r="AQ52" s="90">
        <f t="shared" si="92"/>
        <v>0</v>
      </c>
      <c r="AR52" s="90">
        <f t="shared" si="92"/>
        <v>0</v>
      </c>
      <c r="AS52" s="90">
        <f t="shared" si="92"/>
        <v>155000</v>
      </c>
      <c r="AT52" s="91">
        <f t="shared" si="92"/>
        <v>0</v>
      </c>
      <c r="AU52" s="92">
        <f t="shared" si="93"/>
        <v>155000</v>
      </c>
      <c r="AV52" s="157"/>
      <c r="AW52" s="87"/>
      <c r="AX52" s="93">
        <v>8</v>
      </c>
      <c r="AY52" s="94"/>
      <c r="AZ52" s="95" t="s">
        <v>42</v>
      </c>
      <c r="BA52" s="96" t="s">
        <v>43</v>
      </c>
      <c r="BB52" s="97" t="s">
        <v>44</v>
      </c>
      <c r="BC52" s="98" t="s">
        <v>45</v>
      </c>
      <c r="BD52" s="99" t="s">
        <v>64</v>
      </c>
      <c r="BE52" s="100"/>
      <c r="BF52" s="100"/>
      <c r="BG52" s="86"/>
      <c r="BJ52" s="146"/>
      <c r="BL52" s="108"/>
      <c r="BM52" s="108"/>
      <c r="BN52" s="108"/>
      <c r="BO52" s="108"/>
      <c r="BP52" s="108"/>
      <c r="BQ52" s="108"/>
      <c r="BR52" s="108"/>
    </row>
    <row r="53" spans="2:72" ht="15" customHeight="1">
      <c r="B53" s="87"/>
      <c r="C53" s="126" t="s">
        <v>63</v>
      </c>
      <c r="D53" s="159">
        <f t="shared" si="86"/>
        <v>0</v>
      </c>
      <c r="E53" s="90">
        <f t="shared" si="87"/>
        <v>0</v>
      </c>
      <c r="F53" s="90">
        <f t="shared" si="87"/>
        <v>0</v>
      </c>
      <c r="G53" s="90">
        <f t="shared" si="87"/>
        <v>0</v>
      </c>
      <c r="H53" s="90">
        <f t="shared" si="87"/>
        <v>0</v>
      </c>
      <c r="I53" s="90">
        <f t="shared" si="87"/>
        <v>0</v>
      </c>
      <c r="J53" s="91">
        <f t="shared" si="87"/>
        <v>0</v>
      </c>
      <c r="K53" s="92">
        <f t="shared" si="88"/>
        <v>0</v>
      </c>
      <c r="L53" s="87"/>
      <c r="M53" s="87"/>
      <c r="N53" s="146"/>
      <c r="O53" s="101" t="s">
        <v>49</v>
      </c>
      <c r="P53" s="102"/>
      <c r="Q53" s="103"/>
      <c r="R53" s="104">
        <f>P53+Q53</f>
        <v>0</v>
      </c>
      <c r="S53" s="105"/>
      <c r="T53" s="106">
        <f>SUM(R53:S53)</f>
        <v>0</v>
      </c>
      <c r="X53" s="6"/>
      <c r="Y53" s="7"/>
      <c r="Z53" s="146"/>
      <c r="AA53" s="107">
        <v>8</v>
      </c>
      <c r="AB53" s="5" t="s">
        <v>50</v>
      </c>
      <c r="AC53" s="108"/>
      <c r="AD53" s="108"/>
      <c r="AE53" s="108"/>
      <c r="AF53" s="108"/>
      <c r="AG53" s="108"/>
      <c r="AH53" s="108"/>
      <c r="AJ53" s="25"/>
      <c r="AL53" s="87"/>
      <c r="AM53" s="126" t="s">
        <v>63</v>
      </c>
      <c r="AN53" s="159" t="str">
        <f t="shared" si="91"/>
        <v>実績</v>
      </c>
      <c r="AO53" s="90">
        <f t="shared" si="92"/>
        <v>0</v>
      </c>
      <c r="AP53" s="90">
        <f t="shared" si="92"/>
        <v>0</v>
      </c>
      <c r="AQ53" s="90">
        <f t="shared" si="92"/>
        <v>0</v>
      </c>
      <c r="AR53" s="90">
        <f t="shared" si="92"/>
        <v>155000</v>
      </c>
      <c r="AS53" s="90">
        <f t="shared" si="92"/>
        <v>0</v>
      </c>
      <c r="AT53" s="91">
        <f t="shared" si="92"/>
        <v>0</v>
      </c>
      <c r="AU53" s="92">
        <f t="shared" si="93"/>
        <v>155000</v>
      </c>
      <c r="AV53" s="87"/>
      <c r="AW53" s="87"/>
      <c r="AX53" s="146"/>
      <c r="AY53" s="101" t="s">
        <v>49</v>
      </c>
      <c r="AZ53" s="102"/>
      <c r="BA53" s="103"/>
      <c r="BB53" s="104">
        <f>AZ53+BA53</f>
        <v>0</v>
      </c>
      <c r="BC53" s="105"/>
      <c r="BD53" s="106">
        <f>SUM(BB53:BC53)</f>
        <v>0</v>
      </c>
      <c r="BE53" s="43"/>
      <c r="BF53" s="43"/>
      <c r="BG53" s="86"/>
      <c r="BJ53" s="146"/>
      <c r="BK53" s="107">
        <v>8</v>
      </c>
      <c r="BL53" s="5" t="s">
        <v>50</v>
      </c>
      <c r="BM53" s="108"/>
      <c r="BN53" s="108"/>
      <c r="BO53" s="108"/>
      <c r="BP53" s="108"/>
      <c r="BQ53" s="108"/>
      <c r="BR53" s="108"/>
    </row>
    <row r="54" spans="2:72" ht="15" customHeight="1">
      <c r="B54" s="87"/>
      <c r="C54" s="141" t="s">
        <v>65</v>
      </c>
      <c r="D54" s="160">
        <f t="shared" si="86"/>
        <v>0</v>
      </c>
      <c r="E54" s="143">
        <f t="shared" si="87"/>
        <v>0</v>
      </c>
      <c r="F54" s="143">
        <f t="shared" si="87"/>
        <v>0</v>
      </c>
      <c r="G54" s="143">
        <f t="shared" si="87"/>
        <v>0</v>
      </c>
      <c r="H54" s="143">
        <f t="shared" si="87"/>
        <v>0</v>
      </c>
      <c r="I54" s="143">
        <f t="shared" si="87"/>
        <v>0</v>
      </c>
      <c r="J54" s="144">
        <f t="shared" si="87"/>
        <v>0</v>
      </c>
      <c r="K54" s="145">
        <f>SUM(E54:J54)</f>
        <v>0</v>
      </c>
      <c r="L54" s="156"/>
      <c r="N54" s="146"/>
      <c r="O54" s="101" t="s">
        <v>52</v>
      </c>
      <c r="P54" s="102"/>
      <c r="Q54" s="103"/>
      <c r="R54" s="104">
        <f t="shared" ref="R54:R58" si="102">P54+Q54</f>
        <v>0</v>
      </c>
      <c r="S54" s="105"/>
      <c r="T54" s="106">
        <f t="shared" ref="T54:T58" si="103">SUM(R54:S54)</f>
        <v>0</v>
      </c>
      <c r="X54" s="6"/>
      <c r="Y54" s="7"/>
      <c r="Z54" s="93">
        <v>8</v>
      </c>
      <c r="AA54" s="109"/>
      <c r="AB54" s="110" t="s">
        <v>33</v>
      </c>
      <c r="AC54" s="110" t="s">
        <v>34</v>
      </c>
      <c r="AD54" s="110" t="s">
        <v>35</v>
      </c>
      <c r="AE54" s="110" t="s">
        <v>36</v>
      </c>
      <c r="AF54" s="110" t="s">
        <v>37</v>
      </c>
      <c r="AG54" s="111" t="s">
        <v>38</v>
      </c>
      <c r="AH54" s="112" t="s">
        <v>46</v>
      </c>
      <c r="AJ54" s="25"/>
      <c r="AL54" s="87"/>
      <c r="AM54" s="141" t="s">
        <v>65</v>
      </c>
      <c r="AN54" s="160" t="str">
        <f t="shared" si="91"/>
        <v>見込み</v>
      </c>
      <c r="AO54" s="143">
        <f t="shared" si="92"/>
        <v>0</v>
      </c>
      <c r="AP54" s="143">
        <f t="shared" si="92"/>
        <v>0</v>
      </c>
      <c r="AQ54" s="143">
        <f t="shared" si="92"/>
        <v>155000</v>
      </c>
      <c r="AR54" s="143">
        <f t="shared" si="92"/>
        <v>0</v>
      </c>
      <c r="AS54" s="143">
        <f t="shared" si="92"/>
        <v>0</v>
      </c>
      <c r="AT54" s="144">
        <f t="shared" si="92"/>
        <v>0</v>
      </c>
      <c r="AU54" s="145">
        <f>SUM(AO54:AT54)</f>
        <v>155000</v>
      </c>
      <c r="AV54" s="156"/>
      <c r="AW54" s="87"/>
      <c r="AX54" s="146"/>
      <c r="AY54" s="101" t="s">
        <v>52</v>
      </c>
      <c r="AZ54" s="102"/>
      <c r="BA54" s="103"/>
      <c r="BB54" s="104">
        <f t="shared" ref="BB54:BB58" si="104">AZ54+BA54</f>
        <v>0</v>
      </c>
      <c r="BC54" s="105"/>
      <c r="BD54" s="106">
        <f t="shared" ref="BD54:BD58" si="105">SUM(BB54:BC54)</f>
        <v>0</v>
      </c>
      <c r="BE54" s="43"/>
      <c r="BF54" s="43"/>
      <c r="BG54" s="86"/>
      <c r="BJ54" s="93">
        <v>8</v>
      </c>
      <c r="BK54" s="109"/>
      <c r="BL54" s="110" t="s">
        <v>33</v>
      </c>
      <c r="BM54" s="110" t="s">
        <v>34</v>
      </c>
      <c r="BN54" s="110" t="s">
        <v>35</v>
      </c>
      <c r="BO54" s="110" t="s">
        <v>36</v>
      </c>
      <c r="BP54" s="110" t="s">
        <v>37</v>
      </c>
      <c r="BQ54" s="111" t="s">
        <v>38</v>
      </c>
      <c r="BR54" s="112" t="s">
        <v>46</v>
      </c>
    </row>
    <row r="55" spans="2:72" ht="15" customHeight="1">
      <c r="B55" s="87"/>
      <c r="C55" s="149" t="s">
        <v>39</v>
      </c>
      <c r="D55" s="150"/>
      <c r="E55" s="151">
        <f>SUM(E44:E54)</f>
        <v>0</v>
      </c>
      <c r="F55" s="151">
        <f t="shared" ref="F55:J55" si="106">SUM(F44:F54)</f>
        <v>0</v>
      </c>
      <c r="G55" s="151">
        <f t="shared" si="106"/>
        <v>0</v>
      </c>
      <c r="H55" s="151">
        <f t="shared" si="106"/>
        <v>0</v>
      </c>
      <c r="I55" s="151">
        <f t="shared" si="106"/>
        <v>0</v>
      </c>
      <c r="J55" s="152">
        <f t="shared" si="106"/>
        <v>0</v>
      </c>
      <c r="K55" s="153">
        <f>SUM(K44:K54)</f>
        <v>0</v>
      </c>
      <c r="L55" s="157"/>
      <c r="N55" s="146"/>
      <c r="O55" s="101" t="s">
        <v>54</v>
      </c>
      <c r="P55" s="102"/>
      <c r="Q55" s="103"/>
      <c r="R55" s="104">
        <f t="shared" si="102"/>
        <v>0</v>
      </c>
      <c r="S55" s="105"/>
      <c r="T55" s="106">
        <f t="shared" si="103"/>
        <v>0</v>
      </c>
      <c r="X55" s="6"/>
      <c r="Y55" s="7"/>
      <c r="Z55" s="146"/>
      <c r="AA55" s="113" t="s">
        <v>42</v>
      </c>
      <c r="AB55" s="114">
        <f>P53</f>
        <v>0</v>
      </c>
      <c r="AC55" s="114">
        <f>P54</f>
        <v>0</v>
      </c>
      <c r="AD55" s="114">
        <f>P55</f>
        <v>0</v>
      </c>
      <c r="AE55" s="114">
        <f>P56</f>
        <v>0</v>
      </c>
      <c r="AF55" s="114">
        <f>P57</f>
        <v>0</v>
      </c>
      <c r="AG55" s="115">
        <f>P58</f>
        <v>0</v>
      </c>
      <c r="AH55" s="116">
        <f>SUM(AB55:AG55)</f>
        <v>0</v>
      </c>
      <c r="AJ55" s="25"/>
      <c r="AL55" s="87"/>
      <c r="AM55" s="149" t="s">
        <v>39</v>
      </c>
      <c r="AN55" s="150"/>
      <c r="AO55" s="151">
        <f>SUM(AO44:AO54)</f>
        <v>465000</v>
      </c>
      <c r="AP55" s="151">
        <f t="shared" ref="AP55:AT55" si="107">SUM(AP44:AP54)</f>
        <v>168500</v>
      </c>
      <c r="AQ55" s="151">
        <f t="shared" si="107"/>
        <v>685000</v>
      </c>
      <c r="AR55" s="151">
        <f t="shared" si="107"/>
        <v>310000</v>
      </c>
      <c r="AS55" s="151">
        <f t="shared" si="107"/>
        <v>155000</v>
      </c>
      <c r="AT55" s="152">
        <f t="shared" si="107"/>
        <v>155000</v>
      </c>
      <c r="AU55" s="153">
        <f>SUM(AU44:AU54)</f>
        <v>1938500</v>
      </c>
      <c r="AV55" s="157"/>
      <c r="AW55" s="87"/>
      <c r="AX55" s="146"/>
      <c r="AY55" s="101" t="s">
        <v>54</v>
      </c>
      <c r="AZ55" s="102"/>
      <c r="BA55" s="103"/>
      <c r="BB55" s="104">
        <f t="shared" si="104"/>
        <v>0</v>
      </c>
      <c r="BC55" s="105"/>
      <c r="BD55" s="106">
        <f t="shared" si="105"/>
        <v>0</v>
      </c>
      <c r="BE55" s="43"/>
      <c r="BF55" s="43"/>
      <c r="BG55" s="86"/>
      <c r="BJ55" s="146"/>
      <c r="BK55" s="113" t="s">
        <v>42</v>
      </c>
      <c r="BL55" s="114">
        <f>AZ53</f>
        <v>0</v>
      </c>
      <c r="BM55" s="114">
        <f>AZ54</f>
        <v>0</v>
      </c>
      <c r="BN55" s="114">
        <f>AZ55</f>
        <v>0</v>
      </c>
      <c r="BO55" s="114">
        <f>AZ56</f>
        <v>0</v>
      </c>
      <c r="BP55" s="114">
        <f>AZ57</f>
        <v>0</v>
      </c>
      <c r="BQ55" s="115">
        <f>AZ58</f>
        <v>125000</v>
      </c>
      <c r="BR55" s="116">
        <f>SUM(BL55:BQ55)</f>
        <v>125000</v>
      </c>
    </row>
    <row r="56" spans="2:72" ht="15" customHeight="1" thickBot="1">
      <c r="B56" s="87"/>
      <c r="D56" s="2"/>
      <c r="L56" s="157"/>
      <c r="N56" s="146"/>
      <c r="O56" s="101" t="s">
        <v>56</v>
      </c>
      <c r="P56" s="102"/>
      <c r="Q56" s="103"/>
      <c r="R56" s="104">
        <f t="shared" si="102"/>
        <v>0</v>
      </c>
      <c r="S56" s="105"/>
      <c r="T56" s="106">
        <f t="shared" si="103"/>
        <v>0</v>
      </c>
      <c r="X56" s="6"/>
      <c r="Y56" s="7"/>
      <c r="Z56" s="146"/>
      <c r="AA56" s="117" t="s">
        <v>43</v>
      </c>
      <c r="AB56" s="118">
        <f>Q53</f>
        <v>0</v>
      </c>
      <c r="AC56" s="118">
        <f>Q54</f>
        <v>0</v>
      </c>
      <c r="AD56" s="118">
        <f>Q55</f>
        <v>0</v>
      </c>
      <c r="AE56" s="118">
        <f>Q56</f>
        <v>0</v>
      </c>
      <c r="AF56" s="118">
        <f>Q57</f>
        <v>0</v>
      </c>
      <c r="AG56" s="119">
        <f>Q58</f>
        <v>0</v>
      </c>
      <c r="AH56" s="120">
        <f t="shared" ref="AH56:AH58" si="108">SUM(AB56:AG56)</f>
        <v>0</v>
      </c>
      <c r="AJ56" s="25"/>
      <c r="AL56" s="87"/>
      <c r="AN56" s="2"/>
      <c r="AV56" s="157"/>
      <c r="AX56" s="146"/>
      <c r="AY56" s="101" t="s">
        <v>56</v>
      </c>
      <c r="AZ56" s="102"/>
      <c r="BA56" s="103"/>
      <c r="BB56" s="104">
        <f t="shared" si="104"/>
        <v>0</v>
      </c>
      <c r="BC56" s="105"/>
      <c r="BD56" s="106">
        <f t="shared" si="105"/>
        <v>0</v>
      </c>
      <c r="BE56" s="43"/>
      <c r="BF56" s="43"/>
      <c r="BG56" s="86"/>
      <c r="BJ56" s="146"/>
      <c r="BK56" s="117" t="s">
        <v>43</v>
      </c>
      <c r="BL56" s="118">
        <f>BA53</f>
        <v>0</v>
      </c>
      <c r="BM56" s="118">
        <f>BA54</f>
        <v>0</v>
      </c>
      <c r="BN56" s="118">
        <f>BA55</f>
        <v>0</v>
      </c>
      <c r="BO56" s="118">
        <f>BA56</f>
        <v>0</v>
      </c>
      <c r="BP56" s="118">
        <f>BA57</f>
        <v>0</v>
      </c>
      <c r="BQ56" s="119">
        <f>BA58</f>
        <v>10000</v>
      </c>
      <c r="BR56" s="120">
        <f t="shared" ref="BR56:BR58" si="109">SUM(BL56:BQ56)</f>
        <v>10000</v>
      </c>
    </row>
    <row r="57" spans="2:72" ht="15" customHeight="1">
      <c r="D57" s="2"/>
      <c r="N57" s="146"/>
      <c r="O57" s="101" t="s">
        <v>58</v>
      </c>
      <c r="P57" s="102"/>
      <c r="Q57" s="103"/>
      <c r="R57" s="104">
        <f t="shared" si="102"/>
        <v>0</v>
      </c>
      <c r="S57" s="105"/>
      <c r="T57" s="106">
        <f t="shared" si="103"/>
        <v>0</v>
      </c>
      <c r="X57" s="6"/>
      <c r="Y57" s="7"/>
      <c r="Z57" s="146"/>
      <c r="AA57" s="121" t="s">
        <v>44</v>
      </c>
      <c r="AB57" s="122">
        <f>R53</f>
        <v>0</v>
      </c>
      <c r="AC57" s="122">
        <f>R54</f>
        <v>0</v>
      </c>
      <c r="AD57" s="122">
        <f>R55</f>
        <v>0</v>
      </c>
      <c r="AE57" s="122">
        <f>R56</f>
        <v>0</v>
      </c>
      <c r="AF57" s="122">
        <f>R57</f>
        <v>0</v>
      </c>
      <c r="AG57" s="123">
        <f>R58</f>
        <v>0</v>
      </c>
      <c r="AH57" s="124">
        <f t="shared" si="108"/>
        <v>0</v>
      </c>
      <c r="AJ57" s="25"/>
      <c r="AN57" s="2"/>
      <c r="AX57" s="146"/>
      <c r="AY57" s="101" t="s">
        <v>58</v>
      </c>
      <c r="AZ57" s="102"/>
      <c r="BA57" s="103"/>
      <c r="BB57" s="104">
        <f t="shared" si="104"/>
        <v>0</v>
      </c>
      <c r="BC57" s="105"/>
      <c r="BD57" s="106">
        <f t="shared" si="105"/>
        <v>0</v>
      </c>
      <c r="BE57" s="43"/>
      <c r="BF57" s="43"/>
      <c r="BG57" s="86"/>
      <c r="BJ57" s="146"/>
      <c r="BK57" s="121" t="s">
        <v>44</v>
      </c>
      <c r="BL57" s="122">
        <f>BB53</f>
        <v>0</v>
      </c>
      <c r="BM57" s="122">
        <f>BB54</f>
        <v>0</v>
      </c>
      <c r="BN57" s="122">
        <f>BB55</f>
        <v>0</v>
      </c>
      <c r="BO57" s="122">
        <f>BB56</f>
        <v>0</v>
      </c>
      <c r="BP57" s="122">
        <f>BB57</f>
        <v>0</v>
      </c>
      <c r="BQ57" s="123">
        <f>BB58</f>
        <v>135000</v>
      </c>
      <c r="BR57" s="124">
        <f t="shared" si="109"/>
        <v>135000</v>
      </c>
    </row>
    <row r="58" spans="2:72" ht="15" customHeight="1" thickBot="1">
      <c r="D58" s="2"/>
      <c r="E58" s="164"/>
      <c r="F58" s="164"/>
      <c r="G58" s="164"/>
      <c r="H58" s="164"/>
      <c r="I58" s="164"/>
      <c r="J58" s="164"/>
      <c r="K58" s="164"/>
      <c r="N58" s="146"/>
      <c r="O58" s="101" t="s">
        <v>60</v>
      </c>
      <c r="P58" s="102"/>
      <c r="Q58" s="103"/>
      <c r="R58" s="104">
        <f t="shared" si="102"/>
        <v>0</v>
      </c>
      <c r="S58" s="105"/>
      <c r="T58" s="106">
        <f t="shared" si="103"/>
        <v>0</v>
      </c>
      <c r="X58" s="6"/>
      <c r="Y58" s="7"/>
      <c r="Z58" s="146"/>
      <c r="AA58" s="127" t="s">
        <v>45</v>
      </c>
      <c r="AB58" s="128">
        <f>S53</f>
        <v>0</v>
      </c>
      <c r="AC58" s="128">
        <f>S54</f>
        <v>0</v>
      </c>
      <c r="AD58" s="128">
        <f>S55</f>
        <v>0</v>
      </c>
      <c r="AE58" s="128">
        <f>S56</f>
        <v>0</v>
      </c>
      <c r="AF58" s="128">
        <f>S57</f>
        <v>0</v>
      </c>
      <c r="AG58" s="129">
        <f>S58</f>
        <v>0</v>
      </c>
      <c r="AH58" s="130">
        <f t="shared" si="108"/>
        <v>0</v>
      </c>
      <c r="AJ58" s="25"/>
      <c r="AN58" s="2"/>
      <c r="AO58" s="164"/>
      <c r="AP58" s="164"/>
      <c r="AQ58" s="164"/>
      <c r="AR58" s="164"/>
      <c r="AS58" s="164"/>
      <c r="AT58" s="164"/>
      <c r="AU58" s="164"/>
      <c r="AX58" s="146"/>
      <c r="AY58" s="101" t="s">
        <v>60</v>
      </c>
      <c r="AZ58" s="102">
        <v>125000</v>
      </c>
      <c r="BA58" s="103">
        <v>10000</v>
      </c>
      <c r="BB58" s="104">
        <f t="shared" si="104"/>
        <v>135000</v>
      </c>
      <c r="BC58" s="105">
        <v>20000</v>
      </c>
      <c r="BD58" s="106">
        <f t="shared" si="105"/>
        <v>155000</v>
      </c>
      <c r="BE58" s="43"/>
      <c r="BF58" s="43"/>
      <c r="BG58" s="86"/>
      <c r="BJ58" s="146"/>
      <c r="BK58" s="127" t="s">
        <v>45</v>
      </c>
      <c r="BL58" s="128">
        <f>BC53</f>
        <v>0</v>
      </c>
      <c r="BM58" s="128">
        <f>BC54</f>
        <v>0</v>
      </c>
      <c r="BN58" s="128">
        <f>BC55</f>
        <v>0</v>
      </c>
      <c r="BO58" s="128">
        <f>BC56</f>
        <v>0</v>
      </c>
      <c r="BP58" s="128">
        <f>BC57</f>
        <v>0</v>
      </c>
      <c r="BQ58" s="129">
        <f>BC58</f>
        <v>20000</v>
      </c>
      <c r="BR58" s="130">
        <f t="shared" si="109"/>
        <v>20000</v>
      </c>
    </row>
    <row r="59" spans="2:72" ht="15" customHeight="1" thickBot="1">
      <c r="N59" s="131" t="s">
        <v>46</v>
      </c>
      <c r="O59" s="132">
        <f>SUM(P53:P58)</f>
        <v>0</v>
      </c>
      <c r="P59" s="133">
        <f>SUM(Q53:Q58)</f>
        <v>0</v>
      </c>
      <c r="Q59" s="134">
        <f>SUM(R53:R58)</f>
        <v>0</v>
      </c>
      <c r="R59" s="135">
        <f>SUM(S53:S58)</f>
        <v>0</v>
      </c>
      <c r="S59" s="106">
        <f>SUM(T53:T58)</f>
        <v>0</v>
      </c>
      <c r="T59" s="106">
        <f>SUM(T53:T58)</f>
        <v>0</v>
      </c>
      <c r="Y59" s="146"/>
      <c r="Z59" s="136"/>
      <c r="AA59" s="137"/>
      <c r="AB59" s="137"/>
      <c r="AC59" s="137"/>
      <c r="AD59" s="137"/>
      <c r="AE59" s="137"/>
      <c r="AF59" s="138"/>
      <c r="AG59" s="139">
        <f>SUM(AH57:AH58)</f>
        <v>0</v>
      </c>
      <c r="AJ59" s="25"/>
      <c r="AU59" s="164"/>
      <c r="AX59" s="131" t="s">
        <v>46</v>
      </c>
      <c r="AY59" s="132">
        <f>SUM(AZ53:AZ58)</f>
        <v>125000</v>
      </c>
      <c r="AZ59" s="133">
        <f>SUM(BA53:BA58)</f>
        <v>10000</v>
      </c>
      <c r="BA59" s="134">
        <f>SUM(BB53:BB58)</f>
        <v>135000</v>
      </c>
      <c r="BB59" s="135">
        <f>SUM(BC53:BC58)</f>
        <v>20000</v>
      </c>
      <c r="BC59" s="106">
        <f>SUM(BD53:BD58)</f>
        <v>155000</v>
      </c>
      <c r="BD59" s="106">
        <f>SUM(BD53:BD58)</f>
        <v>155000</v>
      </c>
      <c r="BE59" s="43"/>
      <c r="BF59" s="43"/>
      <c r="BG59" s="86"/>
      <c r="BJ59" s="146"/>
      <c r="BK59" s="136"/>
      <c r="BL59" s="137"/>
      <c r="BM59" s="137"/>
      <c r="BN59" s="137"/>
      <c r="BO59" s="137"/>
      <c r="BP59" s="137"/>
      <c r="BQ59" s="138"/>
      <c r="BR59" s="139">
        <f>SUM(BR57:BR58)</f>
        <v>155000</v>
      </c>
    </row>
    <row r="60" spans="2:72" ht="15" customHeight="1" thickBot="1">
      <c r="N60" s="158"/>
      <c r="O60" s="140"/>
      <c r="T60" s="76" t="s">
        <v>30</v>
      </c>
      <c r="Y60" s="146"/>
      <c r="AA60" s="108"/>
      <c r="AB60" s="108"/>
      <c r="AC60" s="108"/>
      <c r="AD60" s="108"/>
      <c r="AE60" s="108"/>
      <c r="AF60" s="108"/>
      <c r="AG60" s="108"/>
      <c r="AJ60" s="25"/>
      <c r="AX60" s="27"/>
      <c r="AY60" s="28"/>
      <c r="AZ60" s="28"/>
      <c r="BA60" s="28"/>
      <c r="BB60" s="28"/>
      <c r="BC60" s="28"/>
      <c r="BD60" s="76" t="s">
        <v>30</v>
      </c>
      <c r="BE60" s="85"/>
      <c r="BF60" s="85"/>
      <c r="BG60" s="86"/>
      <c r="BJ60" s="146"/>
      <c r="BL60" s="108"/>
      <c r="BM60" s="108"/>
      <c r="BN60" s="108"/>
      <c r="BO60" s="108"/>
      <c r="BP60" s="108"/>
      <c r="BQ60" s="108"/>
      <c r="BR60" s="108"/>
    </row>
    <row r="61" spans="2:72" ht="15" customHeight="1">
      <c r="N61" s="93">
        <v>9</v>
      </c>
      <c r="O61" s="94"/>
      <c r="P61" s="95" t="s">
        <v>42</v>
      </c>
      <c r="Q61" s="96" t="s">
        <v>43</v>
      </c>
      <c r="R61" s="97" t="s">
        <v>44</v>
      </c>
      <c r="S61" s="98" t="s">
        <v>45</v>
      </c>
      <c r="T61" s="99" t="s">
        <v>64</v>
      </c>
      <c r="X61" s="6"/>
      <c r="Y61" s="7"/>
      <c r="Z61" s="146"/>
      <c r="AA61" s="8"/>
      <c r="AB61" s="108"/>
      <c r="AC61" s="108"/>
      <c r="AD61" s="108"/>
      <c r="AE61" s="108"/>
      <c r="AF61" s="108"/>
      <c r="AG61" s="108"/>
      <c r="AH61" s="108"/>
      <c r="AJ61" s="25"/>
      <c r="AM61" s="165"/>
      <c r="AX61" s="93">
        <v>9</v>
      </c>
      <c r="AY61" s="94"/>
      <c r="AZ61" s="95" t="s">
        <v>42</v>
      </c>
      <c r="BA61" s="96" t="s">
        <v>43</v>
      </c>
      <c r="BB61" s="97" t="s">
        <v>44</v>
      </c>
      <c r="BC61" s="98" t="s">
        <v>45</v>
      </c>
      <c r="BD61" s="99" t="s">
        <v>64</v>
      </c>
      <c r="BE61" s="100"/>
      <c r="BF61" s="100"/>
      <c r="BG61" s="86"/>
      <c r="BJ61" s="146"/>
      <c r="BL61" s="108"/>
      <c r="BM61" s="108"/>
      <c r="BN61" s="108"/>
      <c r="BO61" s="108"/>
      <c r="BP61" s="108"/>
      <c r="BQ61" s="108"/>
      <c r="BR61" s="108"/>
    </row>
    <row r="62" spans="2:72" ht="15" customHeight="1">
      <c r="O62" s="101" t="s">
        <v>49</v>
      </c>
      <c r="P62" s="102"/>
      <c r="Q62" s="103"/>
      <c r="R62" s="104">
        <f>P62+Q62</f>
        <v>0</v>
      </c>
      <c r="S62" s="105"/>
      <c r="T62" s="106">
        <f>SUM(R62:S62)</f>
        <v>0</v>
      </c>
      <c r="X62" s="6"/>
      <c r="Y62" s="7"/>
      <c r="Z62" s="146"/>
      <c r="AA62" s="166"/>
      <c r="AB62" s="5"/>
      <c r="AC62" s="108"/>
      <c r="AD62" s="108"/>
      <c r="AE62" s="108"/>
      <c r="AF62" s="108"/>
      <c r="AG62" s="108"/>
      <c r="AH62" s="108"/>
      <c r="AJ62" s="25"/>
      <c r="AY62" s="101" t="s">
        <v>49</v>
      </c>
      <c r="AZ62" s="102"/>
      <c r="BA62" s="103"/>
      <c r="BB62" s="104">
        <f>AZ62+BA62</f>
        <v>0</v>
      </c>
      <c r="BC62" s="105"/>
      <c r="BD62" s="106">
        <f>SUM(BB62:BC62)</f>
        <v>0</v>
      </c>
      <c r="BE62" s="43"/>
      <c r="BF62" s="43"/>
      <c r="BG62" s="86"/>
      <c r="BJ62" s="146"/>
      <c r="BK62" s="166"/>
      <c r="BL62" s="5"/>
      <c r="BM62" s="108"/>
      <c r="BN62" s="108"/>
      <c r="BO62" s="108"/>
      <c r="BP62" s="108"/>
      <c r="BQ62" s="108"/>
      <c r="BR62" s="108"/>
    </row>
    <row r="63" spans="2:72" ht="15" customHeight="1">
      <c r="O63" s="101" t="s">
        <v>52</v>
      </c>
      <c r="P63" s="102"/>
      <c r="Q63" s="103"/>
      <c r="R63" s="104">
        <f t="shared" ref="R63:R67" si="110">P63+Q63</f>
        <v>0</v>
      </c>
      <c r="S63" s="105"/>
      <c r="T63" s="106">
        <f t="shared" ref="T63:T67" si="111">SUM(R63:S63)</f>
        <v>0</v>
      </c>
      <c r="X63" s="6"/>
      <c r="Y63" s="7"/>
      <c r="Z63" s="93">
        <v>9</v>
      </c>
      <c r="AA63" s="109"/>
      <c r="AB63" s="110" t="s">
        <v>33</v>
      </c>
      <c r="AC63" s="110" t="s">
        <v>34</v>
      </c>
      <c r="AD63" s="110" t="s">
        <v>35</v>
      </c>
      <c r="AE63" s="110" t="s">
        <v>36</v>
      </c>
      <c r="AF63" s="110" t="s">
        <v>37</v>
      </c>
      <c r="AG63" s="111" t="s">
        <v>38</v>
      </c>
      <c r="AH63" s="112" t="s">
        <v>46</v>
      </c>
      <c r="AJ63" s="25"/>
      <c r="AY63" s="101" t="s">
        <v>52</v>
      </c>
      <c r="AZ63" s="102">
        <v>125000</v>
      </c>
      <c r="BA63" s="103">
        <v>10000</v>
      </c>
      <c r="BB63" s="104">
        <f t="shared" ref="BB63:BB67" si="112">AZ63+BA63</f>
        <v>135000</v>
      </c>
      <c r="BC63" s="105">
        <v>20000</v>
      </c>
      <c r="BD63" s="106">
        <f t="shared" ref="BD63:BD67" si="113">SUM(BB63:BC63)</f>
        <v>155000</v>
      </c>
      <c r="BE63" s="43"/>
      <c r="BF63" s="43"/>
      <c r="BG63" s="86"/>
      <c r="BJ63" s="93">
        <v>9</v>
      </c>
      <c r="BK63" s="109"/>
      <c r="BL63" s="110" t="s">
        <v>33</v>
      </c>
      <c r="BM63" s="110" t="s">
        <v>34</v>
      </c>
      <c r="BN63" s="110" t="s">
        <v>35</v>
      </c>
      <c r="BO63" s="110" t="s">
        <v>36</v>
      </c>
      <c r="BP63" s="110" t="s">
        <v>37</v>
      </c>
      <c r="BQ63" s="111" t="s">
        <v>38</v>
      </c>
      <c r="BR63" s="112" t="s">
        <v>46</v>
      </c>
    </row>
    <row r="64" spans="2:72" ht="15" customHeight="1">
      <c r="O64" s="101" t="s">
        <v>54</v>
      </c>
      <c r="P64" s="102"/>
      <c r="Q64" s="103"/>
      <c r="R64" s="104">
        <f t="shared" si="110"/>
        <v>0</v>
      </c>
      <c r="S64" s="105"/>
      <c r="T64" s="106">
        <f t="shared" si="111"/>
        <v>0</v>
      </c>
      <c r="X64" s="6"/>
      <c r="Y64" s="7"/>
      <c r="Z64" s="3"/>
      <c r="AA64" s="113" t="s">
        <v>42</v>
      </c>
      <c r="AB64" s="114">
        <f>P62</f>
        <v>0</v>
      </c>
      <c r="AC64" s="114">
        <f>P63</f>
        <v>0</v>
      </c>
      <c r="AD64" s="114">
        <f>P64</f>
        <v>0</v>
      </c>
      <c r="AE64" s="114">
        <f>P65</f>
        <v>0</v>
      </c>
      <c r="AF64" s="114">
        <f>P66</f>
        <v>0</v>
      </c>
      <c r="AG64" s="115">
        <f>P67</f>
        <v>0</v>
      </c>
      <c r="AH64" s="116">
        <f>SUM(AB64:AG64)</f>
        <v>0</v>
      </c>
      <c r="AJ64" s="25"/>
      <c r="AY64" s="101" t="s">
        <v>54</v>
      </c>
      <c r="AZ64" s="102"/>
      <c r="BA64" s="103"/>
      <c r="BB64" s="104">
        <f t="shared" si="112"/>
        <v>0</v>
      </c>
      <c r="BC64" s="105"/>
      <c r="BD64" s="106">
        <f t="shared" si="113"/>
        <v>0</v>
      </c>
      <c r="BE64" s="43"/>
      <c r="BF64" s="43"/>
      <c r="BG64" s="86"/>
      <c r="BJ64" s="3"/>
      <c r="BK64" s="113" t="s">
        <v>42</v>
      </c>
      <c r="BL64" s="114">
        <f>AZ62</f>
        <v>0</v>
      </c>
      <c r="BM64" s="114">
        <f>AZ63</f>
        <v>125000</v>
      </c>
      <c r="BN64" s="114">
        <f>AZ64</f>
        <v>0</v>
      </c>
      <c r="BO64" s="114">
        <f>AZ65</f>
        <v>0</v>
      </c>
      <c r="BP64" s="114">
        <f>AZ66</f>
        <v>0</v>
      </c>
      <c r="BQ64" s="115">
        <f>AZ67</f>
        <v>0</v>
      </c>
      <c r="BR64" s="116">
        <f>SUM(BL64:BQ64)</f>
        <v>125000</v>
      </c>
    </row>
    <row r="65" spans="3:70" ht="15" customHeight="1" thickBot="1">
      <c r="O65" s="101" t="s">
        <v>56</v>
      </c>
      <c r="P65" s="102"/>
      <c r="Q65" s="103"/>
      <c r="R65" s="104">
        <f t="shared" si="110"/>
        <v>0</v>
      </c>
      <c r="S65" s="105"/>
      <c r="T65" s="106">
        <f t="shared" si="111"/>
        <v>0</v>
      </c>
      <c r="X65" s="6"/>
      <c r="Y65" s="7"/>
      <c r="Z65" s="3"/>
      <c r="AA65" s="117" t="s">
        <v>43</v>
      </c>
      <c r="AB65" s="118">
        <f>Q62</f>
        <v>0</v>
      </c>
      <c r="AC65" s="118">
        <f>Q63</f>
        <v>0</v>
      </c>
      <c r="AD65" s="118">
        <f>Q64</f>
        <v>0</v>
      </c>
      <c r="AE65" s="118">
        <f>Q65</f>
        <v>0</v>
      </c>
      <c r="AF65" s="118">
        <f>Q66</f>
        <v>0</v>
      </c>
      <c r="AG65" s="119">
        <f>Q67</f>
        <v>0</v>
      </c>
      <c r="AH65" s="120">
        <f t="shared" ref="AH65:AH67" si="114">SUM(AB65:AG65)</f>
        <v>0</v>
      </c>
      <c r="AJ65" s="25"/>
      <c r="AY65" s="101" t="s">
        <v>56</v>
      </c>
      <c r="AZ65" s="102"/>
      <c r="BA65" s="103"/>
      <c r="BB65" s="104">
        <f t="shared" si="112"/>
        <v>0</v>
      </c>
      <c r="BC65" s="105"/>
      <c r="BD65" s="106">
        <f t="shared" si="113"/>
        <v>0</v>
      </c>
      <c r="BE65" s="43"/>
      <c r="BF65" s="43"/>
      <c r="BG65" s="86"/>
      <c r="BJ65" s="3"/>
      <c r="BK65" s="117" t="s">
        <v>43</v>
      </c>
      <c r="BL65" s="118">
        <f>BA62</f>
        <v>0</v>
      </c>
      <c r="BM65" s="118">
        <f>BA63</f>
        <v>10000</v>
      </c>
      <c r="BN65" s="118">
        <f>BA64</f>
        <v>0</v>
      </c>
      <c r="BO65" s="118">
        <f>BA65</f>
        <v>0</v>
      </c>
      <c r="BP65" s="118">
        <f>BA66</f>
        <v>0</v>
      </c>
      <c r="BQ65" s="119">
        <f>BA67</f>
        <v>0</v>
      </c>
      <c r="BR65" s="120">
        <f t="shared" ref="BR65:BR67" si="115">SUM(BL65:BQ65)</f>
        <v>10000</v>
      </c>
    </row>
    <row r="66" spans="3:70" ht="15" customHeight="1">
      <c r="O66" s="101" t="s">
        <v>58</v>
      </c>
      <c r="P66" s="102"/>
      <c r="Q66" s="103"/>
      <c r="R66" s="104">
        <f t="shared" si="110"/>
        <v>0</v>
      </c>
      <c r="S66" s="105"/>
      <c r="T66" s="106">
        <f t="shared" si="111"/>
        <v>0</v>
      </c>
      <c r="X66" s="6"/>
      <c r="Y66" s="7"/>
      <c r="Z66" s="3"/>
      <c r="AA66" s="121" t="s">
        <v>44</v>
      </c>
      <c r="AB66" s="122">
        <f>R62</f>
        <v>0</v>
      </c>
      <c r="AC66" s="122">
        <f>R63</f>
        <v>0</v>
      </c>
      <c r="AD66" s="122">
        <f>R64</f>
        <v>0</v>
      </c>
      <c r="AE66" s="122">
        <f>R65</f>
        <v>0</v>
      </c>
      <c r="AF66" s="122">
        <f>R66</f>
        <v>0</v>
      </c>
      <c r="AG66" s="123">
        <f>R67</f>
        <v>0</v>
      </c>
      <c r="AH66" s="124">
        <f t="shared" si="114"/>
        <v>0</v>
      </c>
      <c r="AJ66" s="25"/>
      <c r="AY66" s="101" t="s">
        <v>58</v>
      </c>
      <c r="AZ66" s="102"/>
      <c r="BA66" s="103"/>
      <c r="BB66" s="104">
        <f t="shared" si="112"/>
        <v>0</v>
      </c>
      <c r="BC66" s="105"/>
      <c r="BD66" s="106">
        <f t="shared" si="113"/>
        <v>0</v>
      </c>
      <c r="BE66" s="43"/>
      <c r="BF66" s="43"/>
      <c r="BG66" s="86"/>
      <c r="BJ66" s="3"/>
      <c r="BK66" s="121" t="s">
        <v>44</v>
      </c>
      <c r="BL66" s="122">
        <f>BB62</f>
        <v>0</v>
      </c>
      <c r="BM66" s="122">
        <f>BB63</f>
        <v>135000</v>
      </c>
      <c r="BN66" s="122">
        <f>BB64</f>
        <v>0</v>
      </c>
      <c r="BO66" s="122">
        <f>BB65</f>
        <v>0</v>
      </c>
      <c r="BP66" s="122">
        <f>BB66</f>
        <v>0</v>
      </c>
      <c r="BQ66" s="123">
        <f>BB67</f>
        <v>0</v>
      </c>
      <c r="BR66" s="124">
        <f t="shared" si="115"/>
        <v>135000</v>
      </c>
    </row>
    <row r="67" spans="3:70" ht="15" customHeight="1" thickBot="1">
      <c r="O67" s="101" t="s">
        <v>60</v>
      </c>
      <c r="P67" s="102"/>
      <c r="Q67" s="103"/>
      <c r="R67" s="104">
        <f t="shared" si="110"/>
        <v>0</v>
      </c>
      <c r="S67" s="105"/>
      <c r="T67" s="106">
        <f t="shared" si="111"/>
        <v>0</v>
      </c>
      <c r="X67" s="6"/>
      <c r="Y67" s="7"/>
      <c r="Z67" s="3"/>
      <c r="AA67" s="127" t="s">
        <v>45</v>
      </c>
      <c r="AB67" s="128">
        <f>S62</f>
        <v>0</v>
      </c>
      <c r="AC67" s="128">
        <f>S63</f>
        <v>0</v>
      </c>
      <c r="AD67" s="128">
        <f>S64</f>
        <v>0</v>
      </c>
      <c r="AE67" s="128">
        <f>S65</f>
        <v>0</v>
      </c>
      <c r="AF67" s="128">
        <f>S66</f>
        <v>0</v>
      </c>
      <c r="AG67" s="129">
        <f>S67</f>
        <v>0</v>
      </c>
      <c r="AH67" s="130">
        <f t="shared" si="114"/>
        <v>0</v>
      </c>
      <c r="AJ67" s="25"/>
      <c r="AY67" s="101" t="s">
        <v>60</v>
      </c>
      <c r="AZ67" s="102"/>
      <c r="BA67" s="103"/>
      <c r="BB67" s="104">
        <f t="shared" si="112"/>
        <v>0</v>
      </c>
      <c r="BC67" s="105"/>
      <c r="BD67" s="106">
        <f t="shared" si="113"/>
        <v>0</v>
      </c>
      <c r="BE67" s="43"/>
      <c r="BF67" s="43"/>
      <c r="BG67" s="86"/>
      <c r="BJ67" s="3"/>
      <c r="BK67" s="127" t="s">
        <v>45</v>
      </c>
      <c r="BL67" s="128">
        <f>BC62</f>
        <v>0</v>
      </c>
      <c r="BM67" s="128">
        <f>BC63</f>
        <v>20000</v>
      </c>
      <c r="BN67" s="128">
        <f>BC64</f>
        <v>0</v>
      </c>
      <c r="BO67" s="128">
        <f>BC65</f>
        <v>0</v>
      </c>
      <c r="BP67" s="128">
        <f>BC66</f>
        <v>0</v>
      </c>
      <c r="BQ67" s="129">
        <f>BC67</f>
        <v>0</v>
      </c>
      <c r="BR67" s="130">
        <f t="shared" si="115"/>
        <v>20000</v>
      </c>
    </row>
    <row r="68" spans="3:70" ht="15" customHeight="1" thickBot="1">
      <c r="O68" s="131" t="s">
        <v>46</v>
      </c>
      <c r="P68" s="132">
        <f>SUM(P62:P67)</f>
        <v>0</v>
      </c>
      <c r="Q68" s="133">
        <f t="shared" ref="Q68:T68" si="116">SUM(Q62:Q67)</f>
        <v>0</v>
      </c>
      <c r="R68" s="134">
        <f t="shared" si="116"/>
        <v>0</v>
      </c>
      <c r="S68" s="135">
        <f t="shared" si="116"/>
        <v>0</v>
      </c>
      <c r="T68" s="106">
        <f t="shared" si="116"/>
        <v>0</v>
      </c>
      <c r="X68" s="6"/>
      <c r="Y68" s="7"/>
      <c r="Z68" s="3"/>
      <c r="AA68" s="136"/>
      <c r="AB68" s="137"/>
      <c r="AC68" s="137"/>
      <c r="AD68" s="137"/>
      <c r="AE68" s="137"/>
      <c r="AF68" s="137"/>
      <c r="AG68" s="138"/>
      <c r="AH68" s="139">
        <f t="shared" ref="AH68" si="117">SUM(AH66:AH67)</f>
        <v>0</v>
      </c>
      <c r="AJ68" s="25"/>
      <c r="AY68" s="131" t="s">
        <v>46</v>
      </c>
      <c r="AZ68" s="132">
        <f>SUM(AZ62:AZ67)</f>
        <v>125000</v>
      </c>
      <c r="BA68" s="133">
        <f t="shared" ref="BA68:BD68" si="118">SUM(BA62:BA67)</f>
        <v>10000</v>
      </c>
      <c r="BB68" s="134">
        <f t="shared" si="118"/>
        <v>135000</v>
      </c>
      <c r="BC68" s="135">
        <f t="shared" si="118"/>
        <v>20000</v>
      </c>
      <c r="BD68" s="106">
        <f t="shared" si="118"/>
        <v>155000</v>
      </c>
      <c r="BE68" s="43"/>
      <c r="BF68" s="43"/>
      <c r="BG68" s="86"/>
      <c r="BJ68" s="3"/>
      <c r="BK68" s="136"/>
      <c r="BL68" s="137"/>
      <c r="BM68" s="137"/>
      <c r="BN68" s="137"/>
      <c r="BO68" s="137"/>
      <c r="BP68" s="137"/>
      <c r="BQ68" s="138"/>
      <c r="BR68" s="139">
        <f t="shared" ref="BR68" si="119">SUM(BR66:BR67)</f>
        <v>155000</v>
      </c>
    </row>
    <row r="69" spans="3:70" ht="15" customHeight="1" thickBot="1">
      <c r="O69" s="158"/>
      <c r="P69" s="140"/>
      <c r="T69" s="76" t="s">
        <v>30</v>
      </c>
      <c r="X69" s="6"/>
      <c r="Y69" s="7"/>
      <c r="Z69" s="3"/>
      <c r="AA69" s="167"/>
      <c r="AB69" s="168"/>
      <c r="AC69" s="168"/>
      <c r="AD69" s="168"/>
      <c r="AE69" s="168"/>
      <c r="AF69" s="168"/>
      <c r="AG69" s="168"/>
      <c r="AH69" s="168"/>
      <c r="AJ69" s="25"/>
      <c r="AY69" s="27"/>
      <c r="AZ69" s="28"/>
      <c r="BA69" s="28"/>
      <c r="BB69" s="28"/>
      <c r="BC69" s="28"/>
      <c r="BD69" s="76" t="s">
        <v>30</v>
      </c>
      <c r="BE69" s="85"/>
      <c r="BF69" s="85"/>
      <c r="BG69" s="86"/>
      <c r="BJ69" s="3"/>
      <c r="BK69" s="167"/>
      <c r="BL69" s="168"/>
      <c r="BM69" s="168"/>
      <c r="BN69" s="168"/>
      <c r="BO69" s="168"/>
      <c r="BP69" s="168"/>
      <c r="BQ69" s="168"/>
      <c r="BR69" s="168"/>
    </row>
    <row r="70" spans="3:70" ht="15" customHeight="1">
      <c r="C70" s="165"/>
      <c r="N70" s="93">
        <v>10</v>
      </c>
      <c r="O70" s="94"/>
      <c r="P70" s="95" t="s">
        <v>42</v>
      </c>
      <c r="Q70" s="96" t="s">
        <v>43</v>
      </c>
      <c r="R70" s="97" t="s">
        <v>44</v>
      </c>
      <c r="S70" s="98" t="s">
        <v>45</v>
      </c>
      <c r="T70" s="99" t="s">
        <v>64</v>
      </c>
      <c r="X70" s="6"/>
      <c r="Y70" s="7"/>
      <c r="Z70" s="3"/>
      <c r="AA70" s="8"/>
      <c r="AB70" s="108"/>
      <c r="AC70" s="108"/>
      <c r="AD70" s="108"/>
      <c r="AE70" s="108"/>
      <c r="AF70" s="108"/>
      <c r="AG70" s="108"/>
      <c r="AH70" s="108"/>
      <c r="AJ70" s="25"/>
      <c r="AM70" s="165"/>
      <c r="AX70" s="93">
        <v>10</v>
      </c>
      <c r="AY70" s="94"/>
      <c r="AZ70" s="95" t="s">
        <v>42</v>
      </c>
      <c r="BA70" s="96" t="s">
        <v>43</v>
      </c>
      <c r="BB70" s="97" t="s">
        <v>44</v>
      </c>
      <c r="BC70" s="98" t="s">
        <v>45</v>
      </c>
      <c r="BD70" s="99" t="s">
        <v>64</v>
      </c>
      <c r="BE70" s="100"/>
      <c r="BF70" s="100"/>
      <c r="BG70" s="86"/>
      <c r="BJ70" s="3"/>
      <c r="BL70" s="108"/>
      <c r="BM70" s="108"/>
      <c r="BN70" s="108"/>
      <c r="BO70" s="108"/>
      <c r="BP70" s="108"/>
      <c r="BQ70" s="108"/>
      <c r="BR70" s="108"/>
    </row>
    <row r="71" spans="3:70" ht="15" customHeight="1">
      <c r="O71" s="101" t="s">
        <v>49</v>
      </c>
      <c r="P71" s="102"/>
      <c r="Q71" s="103"/>
      <c r="R71" s="104">
        <f>P71+Q71</f>
        <v>0</v>
      </c>
      <c r="S71" s="105"/>
      <c r="T71" s="106">
        <f>SUM(R71:S71)</f>
        <v>0</v>
      </c>
      <c r="X71" s="6"/>
      <c r="Y71" s="7"/>
      <c r="Z71" s="3"/>
      <c r="AA71" s="107">
        <v>10</v>
      </c>
      <c r="AB71" s="5" t="s">
        <v>50</v>
      </c>
      <c r="AC71" s="169"/>
      <c r="AD71" s="108"/>
      <c r="AE71" s="108"/>
      <c r="AF71" s="108"/>
      <c r="AG71" s="108"/>
      <c r="AH71" s="108"/>
      <c r="AJ71" s="25"/>
      <c r="AY71" s="101" t="s">
        <v>49</v>
      </c>
      <c r="AZ71" s="102"/>
      <c r="BA71" s="103"/>
      <c r="BB71" s="104">
        <f>AZ71+BA71</f>
        <v>0</v>
      </c>
      <c r="BC71" s="105"/>
      <c r="BD71" s="106">
        <f>SUM(BB71:BC71)</f>
        <v>0</v>
      </c>
      <c r="BE71" s="43"/>
      <c r="BF71" s="43"/>
      <c r="BG71" s="86"/>
      <c r="BJ71" s="3"/>
      <c r="BK71" s="107">
        <v>10</v>
      </c>
      <c r="BL71" s="5" t="s">
        <v>50</v>
      </c>
      <c r="BM71" s="169"/>
      <c r="BN71" s="108"/>
      <c r="BO71" s="108"/>
      <c r="BP71" s="108"/>
      <c r="BQ71" s="108"/>
      <c r="BR71" s="108"/>
    </row>
    <row r="72" spans="3:70" ht="15" customHeight="1">
      <c r="O72" s="101" t="s">
        <v>52</v>
      </c>
      <c r="P72" s="102"/>
      <c r="Q72" s="103"/>
      <c r="R72" s="104">
        <f t="shared" ref="R72:R76" si="120">P72+Q72</f>
        <v>0</v>
      </c>
      <c r="S72" s="105"/>
      <c r="T72" s="106">
        <f t="shared" ref="T72:T76" si="121">SUM(R72:S72)</f>
        <v>0</v>
      </c>
      <c r="X72" s="6"/>
      <c r="Y72" s="7"/>
      <c r="Z72" s="93">
        <v>10</v>
      </c>
      <c r="AA72" s="109"/>
      <c r="AB72" s="110" t="s">
        <v>33</v>
      </c>
      <c r="AC72" s="110" t="s">
        <v>34</v>
      </c>
      <c r="AD72" s="110" t="s">
        <v>35</v>
      </c>
      <c r="AE72" s="110" t="s">
        <v>36</v>
      </c>
      <c r="AF72" s="110" t="s">
        <v>37</v>
      </c>
      <c r="AG72" s="111" t="s">
        <v>38</v>
      </c>
      <c r="AH72" s="112" t="s">
        <v>46</v>
      </c>
      <c r="AJ72" s="25"/>
      <c r="AY72" s="101" t="s">
        <v>52</v>
      </c>
      <c r="AZ72" s="102"/>
      <c r="BA72" s="103"/>
      <c r="BB72" s="104">
        <f t="shared" ref="BB72:BB76" si="122">AZ72+BA72</f>
        <v>0</v>
      </c>
      <c r="BC72" s="105"/>
      <c r="BD72" s="106">
        <f t="shared" ref="BD72:BD76" si="123">SUM(BB72:BC72)</f>
        <v>0</v>
      </c>
      <c r="BE72" s="43"/>
      <c r="BF72" s="43"/>
      <c r="BG72" s="86"/>
      <c r="BJ72" s="93">
        <v>10</v>
      </c>
      <c r="BK72" s="109"/>
      <c r="BL72" s="110" t="s">
        <v>33</v>
      </c>
      <c r="BM72" s="110" t="s">
        <v>34</v>
      </c>
      <c r="BN72" s="110" t="s">
        <v>35</v>
      </c>
      <c r="BO72" s="110" t="s">
        <v>36</v>
      </c>
      <c r="BP72" s="110" t="s">
        <v>37</v>
      </c>
      <c r="BQ72" s="111" t="s">
        <v>38</v>
      </c>
      <c r="BR72" s="112" t="s">
        <v>46</v>
      </c>
    </row>
    <row r="73" spans="3:70" ht="15" customHeight="1">
      <c r="O73" s="101" t="s">
        <v>54</v>
      </c>
      <c r="P73" s="102"/>
      <c r="Q73" s="103"/>
      <c r="R73" s="104">
        <f t="shared" si="120"/>
        <v>0</v>
      </c>
      <c r="S73" s="105"/>
      <c r="T73" s="106">
        <f t="shared" si="121"/>
        <v>0</v>
      </c>
      <c r="X73" s="6"/>
      <c r="Y73" s="7"/>
      <c r="Z73" s="3"/>
      <c r="AA73" s="113" t="s">
        <v>42</v>
      </c>
      <c r="AB73" s="114">
        <f>P71</f>
        <v>0</v>
      </c>
      <c r="AC73" s="114">
        <f>P72</f>
        <v>0</v>
      </c>
      <c r="AD73" s="114">
        <f>P73</f>
        <v>0</v>
      </c>
      <c r="AE73" s="114">
        <f>P74</f>
        <v>0</v>
      </c>
      <c r="AF73" s="114">
        <f>P75</f>
        <v>0</v>
      </c>
      <c r="AG73" s="115">
        <f>P76</f>
        <v>0</v>
      </c>
      <c r="AH73" s="116">
        <f>SUM(AB73:AG73)</f>
        <v>0</v>
      </c>
      <c r="AJ73" s="25"/>
      <c r="AY73" s="101" t="s">
        <v>54</v>
      </c>
      <c r="AZ73" s="102">
        <v>125000</v>
      </c>
      <c r="BA73" s="103">
        <v>10000</v>
      </c>
      <c r="BB73" s="104">
        <f t="shared" si="122"/>
        <v>135000</v>
      </c>
      <c r="BC73" s="105">
        <v>20000</v>
      </c>
      <c r="BD73" s="106">
        <f t="shared" si="123"/>
        <v>155000</v>
      </c>
      <c r="BE73" s="43"/>
      <c r="BF73" s="43"/>
      <c r="BG73" s="86"/>
      <c r="BJ73" s="3"/>
      <c r="BK73" s="113" t="s">
        <v>42</v>
      </c>
      <c r="BL73" s="114">
        <f>AZ71</f>
        <v>0</v>
      </c>
      <c r="BM73" s="114">
        <f>AZ72</f>
        <v>0</v>
      </c>
      <c r="BN73" s="114">
        <f>AZ73</f>
        <v>125000</v>
      </c>
      <c r="BO73" s="114">
        <f>AZ74</f>
        <v>0</v>
      </c>
      <c r="BP73" s="114">
        <f>AZ75</f>
        <v>0</v>
      </c>
      <c r="BQ73" s="115">
        <f>AZ76</f>
        <v>0</v>
      </c>
      <c r="BR73" s="116">
        <f>SUM(BL73:BQ73)</f>
        <v>125000</v>
      </c>
    </row>
    <row r="74" spans="3:70" ht="15" customHeight="1" thickBot="1">
      <c r="O74" s="101" t="s">
        <v>56</v>
      </c>
      <c r="P74" s="102"/>
      <c r="Q74" s="103"/>
      <c r="R74" s="104">
        <f t="shared" si="120"/>
        <v>0</v>
      </c>
      <c r="S74" s="105"/>
      <c r="T74" s="106">
        <f t="shared" si="121"/>
        <v>0</v>
      </c>
      <c r="X74" s="6"/>
      <c r="Y74" s="7"/>
      <c r="Z74" s="3"/>
      <c r="AA74" s="117" t="s">
        <v>43</v>
      </c>
      <c r="AB74" s="118">
        <f>Q71</f>
        <v>0</v>
      </c>
      <c r="AC74" s="118">
        <f>Q72</f>
        <v>0</v>
      </c>
      <c r="AD74" s="118">
        <f>Q73</f>
        <v>0</v>
      </c>
      <c r="AE74" s="118">
        <f>Q74</f>
        <v>0</v>
      </c>
      <c r="AF74" s="118">
        <f>Q75</f>
        <v>0</v>
      </c>
      <c r="AG74" s="119">
        <f>Q76</f>
        <v>0</v>
      </c>
      <c r="AH74" s="120">
        <f t="shared" ref="AH74:AH76" si="124">SUM(AB74:AG74)</f>
        <v>0</v>
      </c>
      <c r="AJ74" s="25"/>
      <c r="AY74" s="101" t="s">
        <v>56</v>
      </c>
      <c r="AZ74" s="102"/>
      <c r="BA74" s="103"/>
      <c r="BB74" s="104">
        <f t="shared" si="122"/>
        <v>0</v>
      </c>
      <c r="BC74" s="105"/>
      <c r="BD74" s="106">
        <f t="shared" si="123"/>
        <v>0</v>
      </c>
      <c r="BE74" s="43"/>
      <c r="BF74" s="43"/>
      <c r="BG74" s="86"/>
      <c r="BJ74" s="3"/>
      <c r="BK74" s="117" t="s">
        <v>43</v>
      </c>
      <c r="BL74" s="118">
        <f>BA71</f>
        <v>0</v>
      </c>
      <c r="BM74" s="118">
        <f>BA72</f>
        <v>0</v>
      </c>
      <c r="BN74" s="118">
        <f>BA73</f>
        <v>10000</v>
      </c>
      <c r="BO74" s="118">
        <f>BA74</f>
        <v>0</v>
      </c>
      <c r="BP74" s="118">
        <f>BA75</f>
        <v>0</v>
      </c>
      <c r="BQ74" s="119">
        <f>BA76</f>
        <v>0</v>
      </c>
      <c r="BR74" s="120">
        <f t="shared" ref="BR74:BR76" si="125">SUM(BL74:BQ74)</f>
        <v>10000</v>
      </c>
    </row>
    <row r="75" spans="3:70" ht="15" customHeight="1">
      <c r="O75" s="101" t="s">
        <v>58</v>
      </c>
      <c r="P75" s="102"/>
      <c r="Q75" s="103"/>
      <c r="R75" s="104">
        <f t="shared" si="120"/>
        <v>0</v>
      </c>
      <c r="S75" s="105"/>
      <c r="T75" s="106">
        <f t="shared" si="121"/>
        <v>0</v>
      </c>
      <c r="X75" s="6"/>
      <c r="Y75" s="7"/>
      <c r="Z75" s="3"/>
      <c r="AA75" s="121" t="s">
        <v>44</v>
      </c>
      <c r="AB75" s="122">
        <f>R71</f>
        <v>0</v>
      </c>
      <c r="AC75" s="122">
        <f>R72</f>
        <v>0</v>
      </c>
      <c r="AD75" s="122">
        <f>R73</f>
        <v>0</v>
      </c>
      <c r="AE75" s="122">
        <f>R74</f>
        <v>0</v>
      </c>
      <c r="AF75" s="122">
        <f>R75</f>
        <v>0</v>
      </c>
      <c r="AG75" s="123">
        <f>R76</f>
        <v>0</v>
      </c>
      <c r="AH75" s="124">
        <f t="shared" si="124"/>
        <v>0</v>
      </c>
      <c r="AJ75" s="25"/>
      <c r="AY75" s="101" t="s">
        <v>58</v>
      </c>
      <c r="AZ75" s="102"/>
      <c r="BA75" s="103"/>
      <c r="BB75" s="104">
        <f t="shared" si="122"/>
        <v>0</v>
      </c>
      <c r="BC75" s="105"/>
      <c r="BD75" s="106">
        <f t="shared" si="123"/>
        <v>0</v>
      </c>
      <c r="BE75" s="43"/>
      <c r="BF75" s="43"/>
      <c r="BG75" s="86"/>
      <c r="BJ75" s="3"/>
      <c r="BK75" s="121" t="s">
        <v>44</v>
      </c>
      <c r="BL75" s="122">
        <f>BB71</f>
        <v>0</v>
      </c>
      <c r="BM75" s="122">
        <f>BB72</f>
        <v>0</v>
      </c>
      <c r="BN75" s="122">
        <f>BB73</f>
        <v>135000</v>
      </c>
      <c r="BO75" s="122">
        <f>BB74</f>
        <v>0</v>
      </c>
      <c r="BP75" s="122">
        <f>BB75</f>
        <v>0</v>
      </c>
      <c r="BQ75" s="123">
        <f>BB76</f>
        <v>0</v>
      </c>
      <c r="BR75" s="124">
        <f t="shared" si="125"/>
        <v>135000</v>
      </c>
    </row>
    <row r="76" spans="3:70" ht="15" customHeight="1" thickBot="1">
      <c r="O76" s="101" t="s">
        <v>60</v>
      </c>
      <c r="P76" s="102"/>
      <c r="Q76" s="103"/>
      <c r="R76" s="104">
        <f t="shared" si="120"/>
        <v>0</v>
      </c>
      <c r="S76" s="105"/>
      <c r="T76" s="106">
        <f t="shared" si="121"/>
        <v>0</v>
      </c>
      <c r="X76" s="6"/>
      <c r="Y76" s="7"/>
      <c r="Z76" s="3"/>
      <c r="AA76" s="127" t="s">
        <v>45</v>
      </c>
      <c r="AB76" s="128">
        <f>S71</f>
        <v>0</v>
      </c>
      <c r="AC76" s="128">
        <f>S72</f>
        <v>0</v>
      </c>
      <c r="AD76" s="128">
        <f>S73</f>
        <v>0</v>
      </c>
      <c r="AE76" s="128">
        <f>S74</f>
        <v>0</v>
      </c>
      <c r="AF76" s="128">
        <f>S75</f>
        <v>0</v>
      </c>
      <c r="AG76" s="129">
        <f>S76</f>
        <v>0</v>
      </c>
      <c r="AH76" s="130">
        <f t="shared" si="124"/>
        <v>0</v>
      </c>
      <c r="AJ76" s="25"/>
      <c r="AY76" s="101" t="s">
        <v>60</v>
      </c>
      <c r="AZ76" s="102"/>
      <c r="BA76" s="103"/>
      <c r="BB76" s="104">
        <f t="shared" si="122"/>
        <v>0</v>
      </c>
      <c r="BC76" s="105"/>
      <c r="BD76" s="106">
        <f t="shared" si="123"/>
        <v>0</v>
      </c>
      <c r="BE76" s="43"/>
      <c r="BF76" s="43"/>
      <c r="BG76" s="86"/>
      <c r="BJ76" s="3"/>
      <c r="BK76" s="127" t="s">
        <v>45</v>
      </c>
      <c r="BL76" s="128">
        <f>BC71</f>
        <v>0</v>
      </c>
      <c r="BM76" s="128">
        <f>BC72</f>
        <v>0</v>
      </c>
      <c r="BN76" s="128">
        <f>BC73</f>
        <v>20000</v>
      </c>
      <c r="BO76" s="128">
        <f>BC74</f>
        <v>0</v>
      </c>
      <c r="BP76" s="128">
        <f>BC75</f>
        <v>0</v>
      </c>
      <c r="BQ76" s="129">
        <f>BC76</f>
        <v>0</v>
      </c>
      <c r="BR76" s="130">
        <f t="shared" si="125"/>
        <v>20000</v>
      </c>
    </row>
    <row r="77" spans="3:70" ht="15" customHeight="1" thickBot="1">
      <c r="O77" s="131" t="s">
        <v>46</v>
      </c>
      <c r="P77" s="132">
        <f>SUM(P71:P76)</f>
        <v>0</v>
      </c>
      <c r="Q77" s="133">
        <f t="shared" ref="Q77:T77" si="126">SUM(Q71:Q76)</f>
        <v>0</v>
      </c>
      <c r="R77" s="134">
        <f t="shared" si="126"/>
        <v>0</v>
      </c>
      <c r="S77" s="135">
        <f t="shared" si="126"/>
        <v>0</v>
      </c>
      <c r="T77" s="106">
        <f t="shared" si="126"/>
        <v>0</v>
      </c>
      <c r="X77" s="6"/>
      <c r="Y77" s="7"/>
      <c r="Z77" s="3"/>
      <c r="AA77" s="136"/>
      <c r="AB77" s="137"/>
      <c r="AC77" s="137"/>
      <c r="AD77" s="137"/>
      <c r="AE77" s="137"/>
      <c r="AF77" s="137"/>
      <c r="AG77" s="138"/>
      <c r="AH77" s="139">
        <f t="shared" ref="AH77" si="127">SUM(AH75:AH76)</f>
        <v>0</v>
      </c>
      <c r="AJ77" s="25"/>
      <c r="AY77" s="131" t="s">
        <v>46</v>
      </c>
      <c r="AZ77" s="132">
        <f>SUM(AZ71:AZ76)</f>
        <v>125000</v>
      </c>
      <c r="BA77" s="133">
        <f t="shared" ref="BA77:BD77" si="128">SUM(BA71:BA76)</f>
        <v>10000</v>
      </c>
      <c r="BB77" s="134">
        <f t="shared" si="128"/>
        <v>135000</v>
      </c>
      <c r="BC77" s="135">
        <f t="shared" si="128"/>
        <v>20000</v>
      </c>
      <c r="BD77" s="106">
        <f t="shared" si="128"/>
        <v>155000</v>
      </c>
      <c r="BE77" s="43"/>
      <c r="BF77" s="43"/>
      <c r="BG77" s="86"/>
      <c r="BJ77" s="3"/>
      <c r="BK77" s="136"/>
      <c r="BL77" s="137"/>
      <c r="BM77" s="137"/>
      <c r="BN77" s="137"/>
      <c r="BO77" s="137"/>
      <c r="BP77" s="137"/>
      <c r="BQ77" s="138"/>
      <c r="BR77" s="139">
        <f t="shared" ref="BR77" si="129">SUM(BR75:BR76)</f>
        <v>155000</v>
      </c>
    </row>
    <row r="78" spans="3:70" ht="15" customHeight="1" thickBot="1">
      <c r="O78" s="158"/>
      <c r="P78" s="140"/>
      <c r="T78" s="76" t="s">
        <v>30</v>
      </c>
      <c r="X78" s="6"/>
      <c r="Y78" s="7"/>
      <c r="Z78" s="3"/>
      <c r="AA78" s="8"/>
      <c r="AB78" s="108"/>
      <c r="AC78" s="108"/>
      <c r="AD78" s="108"/>
      <c r="AE78" s="108"/>
      <c r="AF78" s="108"/>
      <c r="AG78" s="108"/>
      <c r="AH78" s="108"/>
      <c r="AJ78" s="25"/>
      <c r="AY78" s="27"/>
      <c r="AZ78" s="28"/>
      <c r="BA78" s="28"/>
      <c r="BB78" s="28"/>
      <c r="BC78" s="28"/>
      <c r="BD78" s="76" t="s">
        <v>30</v>
      </c>
      <c r="BE78" s="85"/>
      <c r="BF78" s="85"/>
      <c r="BG78" s="86"/>
      <c r="BJ78" s="3"/>
      <c r="BL78" s="108"/>
      <c r="BM78" s="108"/>
      <c r="BN78" s="108"/>
      <c r="BO78" s="108"/>
      <c r="BP78" s="108"/>
      <c r="BQ78" s="108"/>
      <c r="BR78" s="108"/>
    </row>
    <row r="79" spans="3:70" ht="15" customHeight="1">
      <c r="N79" s="93">
        <v>11</v>
      </c>
      <c r="O79" s="94"/>
      <c r="P79" s="95" t="s">
        <v>42</v>
      </c>
      <c r="Q79" s="96" t="s">
        <v>43</v>
      </c>
      <c r="R79" s="97" t="s">
        <v>44</v>
      </c>
      <c r="S79" s="98" t="s">
        <v>45</v>
      </c>
      <c r="T79" s="99" t="s">
        <v>64</v>
      </c>
      <c r="X79" s="6"/>
      <c r="Y79" s="7"/>
      <c r="Z79" s="3"/>
      <c r="AA79" s="8"/>
      <c r="AB79" s="108"/>
      <c r="AC79" s="108"/>
      <c r="AD79" s="108"/>
      <c r="AE79" s="108"/>
      <c r="AF79" s="108"/>
      <c r="AG79" s="108"/>
      <c r="AH79" s="108"/>
      <c r="AJ79" s="25"/>
      <c r="AX79" s="93">
        <v>11</v>
      </c>
      <c r="AY79" s="94"/>
      <c r="AZ79" s="95" t="s">
        <v>42</v>
      </c>
      <c r="BA79" s="96" t="s">
        <v>43</v>
      </c>
      <c r="BB79" s="97" t="s">
        <v>44</v>
      </c>
      <c r="BC79" s="98" t="s">
        <v>45</v>
      </c>
      <c r="BD79" s="99" t="s">
        <v>64</v>
      </c>
      <c r="BE79" s="100"/>
      <c r="BF79" s="100"/>
      <c r="BG79" s="86"/>
      <c r="BJ79" s="3"/>
      <c r="BL79" s="108"/>
      <c r="BM79" s="108"/>
      <c r="BN79" s="108"/>
      <c r="BO79" s="108"/>
      <c r="BP79" s="108"/>
      <c r="BQ79" s="108"/>
      <c r="BR79" s="108"/>
    </row>
    <row r="80" spans="3:70" ht="15" customHeight="1">
      <c r="O80" s="101" t="s">
        <v>49</v>
      </c>
      <c r="P80" s="102"/>
      <c r="Q80" s="103"/>
      <c r="R80" s="104">
        <f>P80+Q80</f>
        <v>0</v>
      </c>
      <c r="S80" s="105"/>
      <c r="T80" s="106">
        <f>SUM(R80:S80)</f>
        <v>0</v>
      </c>
      <c r="X80" s="6"/>
      <c r="Y80" s="7"/>
      <c r="Z80" s="3"/>
      <c r="AA80" s="107">
        <v>11</v>
      </c>
      <c r="AB80" s="5" t="s">
        <v>50</v>
      </c>
      <c r="AC80" s="108"/>
      <c r="AD80" s="108"/>
      <c r="AE80" s="108"/>
      <c r="AF80" s="108"/>
      <c r="AG80" s="108"/>
      <c r="AH80" s="108"/>
      <c r="AJ80" s="25"/>
      <c r="AY80" s="101" t="s">
        <v>49</v>
      </c>
      <c r="AZ80" s="102">
        <v>125000</v>
      </c>
      <c r="BA80" s="103">
        <v>10000</v>
      </c>
      <c r="BB80" s="104">
        <f>AZ80+BA80</f>
        <v>135000</v>
      </c>
      <c r="BC80" s="105">
        <v>20000</v>
      </c>
      <c r="BD80" s="106">
        <f>SUM(BB80:BC80)</f>
        <v>155000</v>
      </c>
      <c r="BE80" s="43"/>
      <c r="BF80" s="43"/>
      <c r="BG80" s="86"/>
      <c r="BJ80" s="3"/>
      <c r="BK80" s="107">
        <v>11</v>
      </c>
      <c r="BL80" s="5" t="s">
        <v>50</v>
      </c>
      <c r="BM80" s="108"/>
      <c r="BN80" s="108"/>
      <c r="BO80" s="108"/>
      <c r="BP80" s="108"/>
      <c r="BQ80" s="108"/>
      <c r="BR80" s="108"/>
    </row>
    <row r="81" spans="4:70" ht="15" customHeight="1">
      <c r="O81" s="101" t="s">
        <v>52</v>
      </c>
      <c r="P81" s="102"/>
      <c r="Q81" s="103"/>
      <c r="R81" s="104">
        <f t="shared" ref="R81:R85" si="130">P81+Q81</f>
        <v>0</v>
      </c>
      <c r="S81" s="105"/>
      <c r="T81" s="106">
        <f t="shared" ref="T81:T85" si="131">SUM(R81:S81)</f>
        <v>0</v>
      </c>
      <c r="X81" s="6"/>
      <c r="Y81" s="7"/>
      <c r="Z81" s="93">
        <v>11</v>
      </c>
      <c r="AA81" s="109"/>
      <c r="AB81" s="110" t="s">
        <v>33</v>
      </c>
      <c r="AC81" s="110" t="s">
        <v>34</v>
      </c>
      <c r="AD81" s="110" t="s">
        <v>35</v>
      </c>
      <c r="AE81" s="110" t="s">
        <v>36</v>
      </c>
      <c r="AF81" s="110" t="s">
        <v>37</v>
      </c>
      <c r="AG81" s="111" t="s">
        <v>38</v>
      </c>
      <c r="AH81" s="112" t="s">
        <v>46</v>
      </c>
      <c r="AJ81" s="25"/>
      <c r="AY81" s="101" t="s">
        <v>52</v>
      </c>
      <c r="AZ81" s="102"/>
      <c r="BA81" s="103"/>
      <c r="BB81" s="104">
        <f t="shared" ref="BB81:BB85" si="132">AZ81+BA81</f>
        <v>0</v>
      </c>
      <c r="BC81" s="105"/>
      <c r="BD81" s="106">
        <f t="shared" ref="BD81:BD85" si="133">SUM(BB81:BC81)</f>
        <v>0</v>
      </c>
      <c r="BE81" s="43"/>
      <c r="BF81" s="43"/>
      <c r="BG81" s="86"/>
      <c r="BJ81" s="93">
        <v>11</v>
      </c>
      <c r="BK81" s="109"/>
      <c r="BL81" s="110" t="s">
        <v>33</v>
      </c>
      <c r="BM81" s="110" t="s">
        <v>34</v>
      </c>
      <c r="BN81" s="110" t="s">
        <v>35</v>
      </c>
      <c r="BO81" s="110" t="s">
        <v>36</v>
      </c>
      <c r="BP81" s="110" t="s">
        <v>37</v>
      </c>
      <c r="BQ81" s="111" t="s">
        <v>38</v>
      </c>
      <c r="BR81" s="112" t="s">
        <v>46</v>
      </c>
    </row>
    <row r="82" spans="4:70" ht="15" customHeight="1">
      <c r="O82" s="101" t="s">
        <v>54</v>
      </c>
      <c r="P82" s="102"/>
      <c r="Q82" s="103"/>
      <c r="R82" s="104">
        <f t="shared" si="130"/>
        <v>0</v>
      </c>
      <c r="S82" s="105"/>
      <c r="T82" s="106">
        <f t="shared" si="131"/>
        <v>0</v>
      </c>
      <c r="X82" s="6"/>
      <c r="Y82" s="7"/>
      <c r="Z82" s="3"/>
      <c r="AA82" s="113" t="s">
        <v>42</v>
      </c>
      <c r="AB82" s="114">
        <f>P80</f>
        <v>0</v>
      </c>
      <c r="AC82" s="114">
        <f>P81</f>
        <v>0</v>
      </c>
      <c r="AD82" s="114">
        <f>P82</f>
        <v>0</v>
      </c>
      <c r="AE82" s="114">
        <f>P83</f>
        <v>0</v>
      </c>
      <c r="AF82" s="114">
        <f>P84</f>
        <v>0</v>
      </c>
      <c r="AG82" s="115">
        <f>P85</f>
        <v>0</v>
      </c>
      <c r="AH82" s="116">
        <f>SUM(AB82:AG82)</f>
        <v>0</v>
      </c>
      <c r="AJ82" s="25"/>
      <c r="AY82" s="101" t="s">
        <v>54</v>
      </c>
      <c r="AZ82" s="102"/>
      <c r="BA82" s="103"/>
      <c r="BB82" s="104">
        <f t="shared" si="132"/>
        <v>0</v>
      </c>
      <c r="BC82" s="105"/>
      <c r="BD82" s="106">
        <f t="shared" si="133"/>
        <v>0</v>
      </c>
      <c r="BE82" s="43"/>
      <c r="BF82" s="43"/>
      <c r="BG82" s="86"/>
      <c r="BJ82" s="3"/>
      <c r="BK82" s="113" t="s">
        <v>42</v>
      </c>
      <c r="BL82" s="114">
        <f>AZ80</f>
        <v>125000</v>
      </c>
      <c r="BM82" s="114">
        <f>AZ81</f>
        <v>0</v>
      </c>
      <c r="BN82" s="114">
        <f>AZ82</f>
        <v>0</v>
      </c>
      <c r="BO82" s="114">
        <f>AZ83</f>
        <v>0</v>
      </c>
      <c r="BP82" s="114">
        <f>AZ84</f>
        <v>0</v>
      </c>
      <c r="BQ82" s="115">
        <f>AZ85</f>
        <v>0</v>
      </c>
      <c r="BR82" s="116">
        <f>SUM(BL82:BQ82)</f>
        <v>125000</v>
      </c>
    </row>
    <row r="83" spans="4:70" ht="15" customHeight="1" thickBot="1">
      <c r="O83" s="101" t="s">
        <v>56</v>
      </c>
      <c r="P83" s="102"/>
      <c r="Q83" s="103"/>
      <c r="R83" s="104">
        <f t="shared" si="130"/>
        <v>0</v>
      </c>
      <c r="S83" s="105"/>
      <c r="T83" s="106">
        <f t="shared" si="131"/>
        <v>0</v>
      </c>
      <c r="X83" s="6"/>
      <c r="Y83" s="7"/>
      <c r="Z83" s="3"/>
      <c r="AA83" s="117" t="s">
        <v>43</v>
      </c>
      <c r="AB83" s="118">
        <f>Q80</f>
        <v>0</v>
      </c>
      <c r="AC83" s="118">
        <f>Q81</f>
        <v>0</v>
      </c>
      <c r="AD83" s="118">
        <f>Q82</f>
        <v>0</v>
      </c>
      <c r="AE83" s="118">
        <f>Q83</f>
        <v>0</v>
      </c>
      <c r="AF83" s="118">
        <f>Q84</f>
        <v>0</v>
      </c>
      <c r="AG83" s="119">
        <f>Q85</f>
        <v>0</v>
      </c>
      <c r="AH83" s="120">
        <f t="shared" ref="AH83:AH85" si="134">SUM(AB83:AG83)</f>
        <v>0</v>
      </c>
      <c r="AJ83" s="25"/>
      <c r="AY83" s="101" t="s">
        <v>56</v>
      </c>
      <c r="AZ83" s="102"/>
      <c r="BA83" s="103"/>
      <c r="BB83" s="104">
        <f t="shared" si="132"/>
        <v>0</v>
      </c>
      <c r="BC83" s="105"/>
      <c r="BD83" s="106">
        <f t="shared" si="133"/>
        <v>0</v>
      </c>
      <c r="BE83" s="43"/>
      <c r="BF83" s="43"/>
      <c r="BG83" s="86"/>
      <c r="BJ83" s="3"/>
      <c r="BK83" s="117" t="s">
        <v>43</v>
      </c>
      <c r="BL83" s="118">
        <f>BA80</f>
        <v>10000</v>
      </c>
      <c r="BM83" s="118">
        <f>BA81</f>
        <v>0</v>
      </c>
      <c r="BN83" s="118">
        <f>BA82</f>
        <v>0</v>
      </c>
      <c r="BO83" s="118">
        <f>BA83</f>
        <v>0</v>
      </c>
      <c r="BP83" s="118">
        <f>BA84</f>
        <v>0</v>
      </c>
      <c r="BQ83" s="119">
        <f>BA85</f>
        <v>0</v>
      </c>
      <c r="BR83" s="120">
        <f t="shared" ref="BR83:BR85" si="135">SUM(BL83:BQ83)</f>
        <v>10000</v>
      </c>
    </row>
    <row r="84" spans="4:70" ht="15" customHeight="1">
      <c r="F84" s="170"/>
      <c r="G84" s="165"/>
      <c r="H84" s="2"/>
      <c r="I84" s="2"/>
      <c r="J84" s="2"/>
      <c r="O84" s="101" t="s">
        <v>58</v>
      </c>
      <c r="P84" s="102"/>
      <c r="Q84" s="103"/>
      <c r="R84" s="104">
        <f t="shared" si="130"/>
        <v>0</v>
      </c>
      <c r="S84" s="105"/>
      <c r="T84" s="106">
        <f t="shared" si="131"/>
        <v>0</v>
      </c>
      <c r="X84" s="6"/>
      <c r="Y84" s="7"/>
      <c r="Z84" s="3"/>
      <c r="AA84" s="121" t="s">
        <v>44</v>
      </c>
      <c r="AB84" s="122">
        <f>R80</f>
        <v>0</v>
      </c>
      <c r="AC84" s="122">
        <f>R81</f>
        <v>0</v>
      </c>
      <c r="AD84" s="122">
        <f>R82</f>
        <v>0</v>
      </c>
      <c r="AE84" s="122">
        <f>R83</f>
        <v>0</v>
      </c>
      <c r="AF84" s="122">
        <f>R84</f>
        <v>0</v>
      </c>
      <c r="AG84" s="123">
        <f>R85</f>
        <v>0</v>
      </c>
      <c r="AH84" s="124">
        <f t="shared" si="134"/>
        <v>0</v>
      </c>
      <c r="AJ84" s="25"/>
      <c r="AP84" s="170"/>
      <c r="AQ84" s="165"/>
      <c r="AR84" s="2"/>
      <c r="AS84" s="2"/>
      <c r="AT84" s="2"/>
      <c r="AY84" s="101" t="s">
        <v>58</v>
      </c>
      <c r="AZ84" s="102"/>
      <c r="BA84" s="103"/>
      <c r="BB84" s="104">
        <f t="shared" si="132"/>
        <v>0</v>
      </c>
      <c r="BC84" s="105"/>
      <c r="BD84" s="106">
        <f t="shared" si="133"/>
        <v>0</v>
      </c>
      <c r="BE84" s="43"/>
      <c r="BF84" s="43"/>
      <c r="BG84" s="86"/>
      <c r="BJ84" s="3"/>
      <c r="BK84" s="121" t="s">
        <v>44</v>
      </c>
      <c r="BL84" s="122">
        <f>BB80</f>
        <v>135000</v>
      </c>
      <c r="BM84" s="122">
        <f>BB81</f>
        <v>0</v>
      </c>
      <c r="BN84" s="122">
        <f>BB82</f>
        <v>0</v>
      </c>
      <c r="BO84" s="122">
        <f>BB83</f>
        <v>0</v>
      </c>
      <c r="BP84" s="122">
        <f>BB84</f>
        <v>0</v>
      </c>
      <c r="BQ84" s="123">
        <f>BB85</f>
        <v>0</v>
      </c>
      <c r="BR84" s="124">
        <f t="shared" si="135"/>
        <v>135000</v>
      </c>
    </row>
    <row r="85" spans="4:70" ht="15" customHeight="1" thickBot="1">
      <c r="D85" s="171"/>
      <c r="E85" s="171"/>
      <c r="F85" s="170"/>
      <c r="G85" s="172"/>
      <c r="H85" s="172"/>
      <c r="I85" s="172"/>
      <c r="J85" s="172"/>
      <c r="K85" s="2"/>
      <c r="L85" s="2"/>
      <c r="O85" s="101" t="s">
        <v>60</v>
      </c>
      <c r="P85" s="102"/>
      <c r="Q85" s="103"/>
      <c r="R85" s="104">
        <f t="shared" si="130"/>
        <v>0</v>
      </c>
      <c r="S85" s="105"/>
      <c r="T85" s="106">
        <f t="shared" si="131"/>
        <v>0</v>
      </c>
      <c r="X85" s="6"/>
      <c r="Y85" s="7"/>
      <c r="Z85" s="3"/>
      <c r="AA85" s="127" t="s">
        <v>45</v>
      </c>
      <c r="AB85" s="128">
        <f>S80</f>
        <v>0</v>
      </c>
      <c r="AC85" s="128">
        <f>S81</f>
        <v>0</v>
      </c>
      <c r="AD85" s="128">
        <f>S82</f>
        <v>0</v>
      </c>
      <c r="AE85" s="128">
        <f>S83</f>
        <v>0</v>
      </c>
      <c r="AF85" s="128">
        <f>S84</f>
        <v>0</v>
      </c>
      <c r="AG85" s="129">
        <f>S85</f>
        <v>0</v>
      </c>
      <c r="AH85" s="130">
        <f t="shared" si="134"/>
        <v>0</v>
      </c>
      <c r="AJ85" s="25"/>
      <c r="AN85" s="171"/>
      <c r="AO85" s="171"/>
      <c r="AP85" s="170"/>
      <c r="AQ85" s="172"/>
      <c r="AR85" s="172"/>
      <c r="AS85" s="172"/>
      <c r="AT85" s="172"/>
      <c r="AU85" s="2"/>
      <c r="AV85" s="2"/>
      <c r="AY85" s="101" t="s">
        <v>60</v>
      </c>
      <c r="AZ85" s="102"/>
      <c r="BA85" s="103"/>
      <c r="BB85" s="104">
        <f t="shared" si="132"/>
        <v>0</v>
      </c>
      <c r="BC85" s="105"/>
      <c r="BD85" s="106">
        <f t="shared" si="133"/>
        <v>0</v>
      </c>
      <c r="BE85" s="43"/>
      <c r="BF85" s="43"/>
      <c r="BG85" s="86"/>
      <c r="BJ85" s="3"/>
      <c r="BK85" s="127" t="s">
        <v>45</v>
      </c>
      <c r="BL85" s="128">
        <f>BC80</f>
        <v>20000</v>
      </c>
      <c r="BM85" s="128">
        <f>BC81</f>
        <v>0</v>
      </c>
      <c r="BN85" s="128">
        <f>BC82</f>
        <v>0</v>
      </c>
      <c r="BO85" s="128">
        <f>BC83</f>
        <v>0</v>
      </c>
      <c r="BP85" s="128">
        <f>BC84</f>
        <v>0</v>
      </c>
      <c r="BQ85" s="129">
        <f>BC85</f>
        <v>0</v>
      </c>
      <c r="BR85" s="130">
        <f t="shared" si="135"/>
        <v>20000</v>
      </c>
    </row>
    <row r="86" spans="4:70" ht="15" customHeight="1" thickBot="1">
      <c r="D86" s="173"/>
      <c r="E86" s="173"/>
      <c r="F86" s="174"/>
      <c r="G86" s="174"/>
      <c r="H86" s="174"/>
      <c r="I86" s="174"/>
      <c r="J86" s="174"/>
      <c r="K86" s="172"/>
      <c r="L86" s="172"/>
      <c r="O86" s="131" t="s">
        <v>46</v>
      </c>
      <c r="P86" s="132">
        <f>SUM(P80:P85)</f>
        <v>0</v>
      </c>
      <c r="Q86" s="133">
        <f t="shared" ref="Q86:T86" si="136">SUM(Q80:Q85)</f>
        <v>0</v>
      </c>
      <c r="R86" s="134">
        <f t="shared" si="136"/>
        <v>0</v>
      </c>
      <c r="S86" s="135">
        <f t="shared" si="136"/>
        <v>0</v>
      </c>
      <c r="T86" s="106">
        <f t="shared" si="136"/>
        <v>0</v>
      </c>
      <c r="X86" s="6"/>
      <c r="Y86" s="7"/>
      <c r="Z86" s="3"/>
      <c r="AA86" s="136"/>
      <c r="AB86" s="137"/>
      <c r="AC86" s="137"/>
      <c r="AD86" s="137"/>
      <c r="AE86" s="137"/>
      <c r="AF86" s="137"/>
      <c r="AG86" s="138"/>
      <c r="AH86" s="139">
        <f t="shared" ref="AH86" si="137">SUM(AH84:AH85)</f>
        <v>0</v>
      </c>
      <c r="AJ86" s="25"/>
      <c r="AN86" s="173"/>
      <c r="AO86" s="173"/>
      <c r="AP86" s="174"/>
      <c r="AQ86" s="174"/>
      <c r="AR86" s="174"/>
      <c r="AS86" s="174"/>
      <c r="AT86" s="174"/>
      <c r="AU86" s="172"/>
      <c r="AV86" s="172"/>
      <c r="AY86" s="131" t="s">
        <v>46</v>
      </c>
      <c r="AZ86" s="132">
        <f>SUM(AZ80:AZ85)</f>
        <v>125000</v>
      </c>
      <c r="BA86" s="133">
        <f t="shared" ref="BA86:BD86" si="138">SUM(BA80:BA85)</f>
        <v>10000</v>
      </c>
      <c r="BB86" s="134">
        <f t="shared" si="138"/>
        <v>135000</v>
      </c>
      <c r="BC86" s="135">
        <f t="shared" si="138"/>
        <v>20000</v>
      </c>
      <c r="BD86" s="106">
        <f t="shared" si="138"/>
        <v>155000</v>
      </c>
      <c r="BE86" s="43"/>
      <c r="BF86" s="43"/>
      <c r="BG86" s="86"/>
      <c r="BJ86" s="3"/>
      <c r="BK86" s="136"/>
      <c r="BL86" s="137"/>
      <c r="BM86" s="137"/>
      <c r="BN86" s="137"/>
      <c r="BO86" s="137"/>
      <c r="BP86" s="137"/>
      <c r="BQ86" s="138"/>
      <c r="BR86" s="139">
        <f t="shared" ref="BR86" si="139">SUM(BR84:BR85)</f>
        <v>155000</v>
      </c>
    </row>
    <row r="87" spans="4:70" ht="15" customHeight="1" thickBot="1">
      <c r="D87" s="171"/>
      <c r="E87" s="171"/>
      <c r="F87" s="175"/>
      <c r="G87" s="176"/>
      <c r="H87" s="176"/>
      <c r="I87" s="176"/>
      <c r="J87" s="176"/>
      <c r="K87" s="174"/>
      <c r="L87" s="174"/>
      <c r="O87" s="158"/>
      <c r="P87" s="140"/>
      <c r="T87" s="76" t="s">
        <v>30</v>
      </c>
      <c r="X87" s="6"/>
      <c r="Y87" s="7"/>
      <c r="Z87" s="3"/>
      <c r="AA87" s="8"/>
      <c r="AB87" s="108"/>
      <c r="AC87" s="108"/>
      <c r="AD87" s="108"/>
      <c r="AE87" s="108"/>
      <c r="AF87" s="108"/>
      <c r="AG87" s="108"/>
      <c r="AH87" s="108"/>
      <c r="AJ87" s="25"/>
      <c r="AN87" s="171"/>
      <c r="AO87" s="171"/>
      <c r="AP87" s="175"/>
      <c r="AQ87" s="176"/>
      <c r="AR87" s="176"/>
      <c r="AS87" s="176"/>
      <c r="AT87" s="176"/>
      <c r="AU87" s="174"/>
      <c r="AV87" s="174"/>
      <c r="AY87" s="27"/>
      <c r="AZ87" s="28"/>
      <c r="BA87" s="28"/>
      <c r="BB87" s="28"/>
      <c r="BC87" s="28"/>
      <c r="BD87" s="76" t="s">
        <v>30</v>
      </c>
      <c r="BE87" s="85"/>
      <c r="BF87" s="85"/>
      <c r="BG87" s="86"/>
      <c r="BJ87" s="3"/>
      <c r="BL87" s="108"/>
      <c r="BM87" s="108"/>
      <c r="BN87" s="108"/>
      <c r="BO87" s="108"/>
      <c r="BP87" s="108"/>
      <c r="BQ87" s="108"/>
      <c r="BR87" s="108"/>
    </row>
    <row r="88" spans="4:70" ht="15" customHeight="1">
      <c r="D88" s="171"/>
      <c r="E88" s="177"/>
      <c r="F88" s="176"/>
      <c r="G88" s="176"/>
      <c r="H88" s="176"/>
      <c r="I88" s="176"/>
      <c r="J88" s="176"/>
      <c r="K88" s="176"/>
      <c r="L88" s="176"/>
      <c r="N88" s="93">
        <v>12</v>
      </c>
      <c r="O88" s="94"/>
      <c r="P88" s="95" t="s">
        <v>42</v>
      </c>
      <c r="Q88" s="96" t="s">
        <v>43</v>
      </c>
      <c r="R88" s="97" t="s">
        <v>44</v>
      </c>
      <c r="S88" s="98" t="s">
        <v>45</v>
      </c>
      <c r="T88" s="99" t="s">
        <v>64</v>
      </c>
      <c r="X88" s="6"/>
      <c r="Y88" s="7"/>
      <c r="Z88" s="3"/>
      <c r="AA88" s="8"/>
      <c r="AB88" s="108"/>
      <c r="AC88" s="108"/>
      <c r="AD88" s="108"/>
      <c r="AE88" s="108"/>
      <c r="AF88" s="108"/>
      <c r="AG88" s="108"/>
      <c r="AH88" s="108"/>
      <c r="AJ88" s="25"/>
      <c r="AN88" s="171"/>
      <c r="AO88" s="177"/>
      <c r="AP88" s="176"/>
      <c r="AQ88" s="176"/>
      <c r="AR88" s="176"/>
      <c r="AS88" s="176"/>
      <c r="AT88" s="176"/>
      <c r="AU88" s="176"/>
      <c r="AV88" s="176"/>
      <c r="AX88" s="93">
        <v>12</v>
      </c>
      <c r="AY88" s="94"/>
      <c r="AZ88" s="95" t="s">
        <v>42</v>
      </c>
      <c r="BA88" s="96" t="s">
        <v>43</v>
      </c>
      <c r="BB88" s="97" t="s">
        <v>44</v>
      </c>
      <c r="BC88" s="98" t="s">
        <v>45</v>
      </c>
      <c r="BD88" s="99" t="s">
        <v>64</v>
      </c>
      <c r="BE88" s="100"/>
      <c r="BF88" s="100"/>
      <c r="BG88" s="86"/>
      <c r="BJ88" s="3"/>
      <c r="BL88" s="108"/>
      <c r="BM88" s="108"/>
      <c r="BN88" s="108"/>
      <c r="BO88" s="108"/>
      <c r="BP88" s="108"/>
      <c r="BQ88" s="108"/>
      <c r="BR88" s="108"/>
    </row>
    <row r="89" spans="4:70" ht="15" customHeight="1">
      <c r="D89" s="171"/>
      <c r="E89" s="177"/>
      <c r="F89" s="176"/>
      <c r="G89" s="176"/>
      <c r="H89" s="176"/>
      <c r="I89" s="176"/>
      <c r="J89" s="176"/>
      <c r="K89" s="176"/>
      <c r="L89" s="176"/>
      <c r="O89" s="101" t="s">
        <v>49</v>
      </c>
      <c r="P89" s="102"/>
      <c r="Q89" s="103"/>
      <c r="R89" s="104">
        <f>P89+Q89</f>
        <v>0</v>
      </c>
      <c r="S89" s="105"/>
      <c r="T89" s="106">
        <f>SUM(R89:S89)</f>
        <v>0</v>
      </c>
      <c r="X89" s="6"/>
      <c r="Y89" s="7"/>
      <c r="Z89" s="3"/>
      <c r="AA89" s="107">
        <v>12</v>
      </c>
      <c r="AB89" s="5" t="s">
        <v>50</v>
      </c>
      <c r="AC89" s="108"/>
      <c r="AD89" s="108"/>
      <c r="AE89" s="108"/>
      <c r="AF89" s="108"/>
      <c r="AG89" s="108"/>
      <c r="AH89" s="108"/>
      <c r="AJ89" s="25"/>
      <c r="AN89" s="171"/>
      <c r="AO89" s="177"/>
      <c r="AP89" s="176"/>
      <c r="AQ89" s="176"/>
      <c r="AR89" s="176"/>
      <c r="AS89" s="176"/>
      <c r="AT89" s="176"/>
      <c r="AU89" s="176"/>
      <c r="AV89" s="176"/>
      <c r="AY89" s="101" t="s">
        <v>49</v>
      </c>
      <c r="AZ89" s="102"/>
      <c r="BA89" s="103"/>
      <c r="BB89" s="104">
        <f>AZ89+BA89</f>
        <v>0</v>
      </c>
      <c r="BC89" s="105"/>
      <c r="BD89" s="106">
        <f>SUM(BB89:BC89)</f>
        <v>0</v>
      </c>
      <c r="BE89" s="43"/>
      <c r="BF89" s="43"/>
      <c r="BG89" s="86"/>
      <c r="BJ89" s="3"/>
      <c r="BK89" s="107">
        <v>12</v>
      </c>
      <c r="BL89" s="5" t="s">
        <v>50</v>
      </c>
      <c r="BM89" s="108"/>
      <c r="BN89" s="108"/>
      <c r="BO89" s="108"/>
      <c r="BP89" s="108"/>
      <c r="BQ89" s="108"/>
      <c r="BR89" s="108"/>
    </row>
    <row r="90" spans="4:70" ht="15" customHeight="1">
      <c r="D90" s="171"/>
      <c r="E90" s="177"/>
      <c r="F90" s="176"/>
      <c r="G90" s="176"/>
      <c r="H90" s="176"/>
      <c r="I90" s="176"/>
      <c r="J90" s="176"/>
      <c r="K90" s="176"/>
      <c r="L90" s="176"/>
      <c r="O90" s="101" t="s">
        <v>52</v>
      </c>
      <c r="P90" s="102"/>
      <c r="Q90" s="103"/>
      <c r="R90" s="104">
        <f t="shared" ref="R90:R94" si="140">P90+Q90</f>
        <v>0</v>
      </c>
      <c r="S90" s="105"/>
      <c r="T90" s="106">
        <f t="shared" ref="T90:T94" si="141">SUM(R90:S90)</f>
        <v>0</v>
      </c>
      <c r="X90" s="6"/>
      <c r="Y90" s="7"/>
      <c r="Z90" s="93">
        <v>12</v>
      </c>
      <c r="AA90" s="109"/>
      <c r="AB90" s="110" t="s">
        <v>33</v>
      </c>
      <c r="AC90" s="110" t="s">
        <v>34</v>
      </c>
      <c r="AD90" s="110" t="s">
        <v>35</v>
      </c>
      <c r="AE90" s="110" t="s">
        <v>36</v>
      </c>
      <c r="AF90" s="110" t="s">
        <v>37</v>
      </c>
      <c r="AG90" s="111" t="s">
        <v>38</v>
      </c>
      <c r="AH90" s="112" t="s">
        <v>46</v>
      </c>
      <c r="AJ90" s="25"/>
      <c r="AN90" s="171"/>
      <c r="AO90" s="177"/>
      <c r="AP90" s="176"/>
      <c r="AQ90" s="176"/>
      <c r="AR90" s="176"/>
      <c r="AS90" s="176"/>
      <c r="AT90" s="176"/>
      <c r="AU90" s="176"/>
      <c r="AV90" s="176"/>
      <c r="AY90" s="101" t="s">
        <v>52</v>
      </c>
      <c r="AZ90" s="102"/>
      <c r="BA90" s="103"/>
      <c r="BB90" s="104">
        <f t="shared" ref="BB90:BB94" si="142">AZ90+BA90</f>
        <v>0</v>
      </c>
      <c r="BC90" s="105"/>
      <c r="BD90" s="106">
        <f t="shared" ref="BD90:BD94" si="143">SUM(BB90:BC90)</f>
        <v>0</v>
      </c>
      <c r="BE90" s="43"/>
      <c r="BF90" s="43"/>
      <c r="BG90" s="86"/>
      <c r="BJ90" s="93">
        <v>12</v>
      </c>
      <c r="BK90" s="109"/>
      <c r="BL90" s="110" t="s">
        <v>33</v>
      </c>
      <c r="BM90" s="110" t="s">
        <v>34</v>
      </c>
      <c r="BN90" s="110" t="s">
        <v>35</v>
      </c>
      <c r="BO90" s="110" t="s">
        <v>36</v>
      </c>
      <c r="BP90" s="110" t="s">
        <v>37</v>
      </c>
      <c r="BQ90" s="111" t="s">
        <v>38</v>
      </c>
      <c r="BR90" s="112" t="s">
        <v>46</v>
      </c>
    </row>
    <row r="91" spans="4:70" ht="15" customHeight="1">
      <c r="D91" s="171"/>
      <c r="E91" s="177"/>
      <c r="F91" s="176"/>
      <c r="G91" s="176"/>
      <c r="H91" s="176"/>
      <c r="I91" s="176"/>
      <c r="J91" s="176"/>
      <c r="K91" s="176"/>
      <c r="L91" s="176"/>
      <c r="O91" s="101" t="s">
        <v>54</v>
      </c>
      <c r="P91" s="102"/>
      <c r="Q91" s="103"/>
      <c r="R91" s="104">
        <f t="shared" si="140"/>
        <v>0</v>
      </c>
      <c r="S91" s="105"/>
      <c r="T91" s="106">
        <f t="shared" si="141"/>
        <v>0</v>
      </c>
      <c r="X91" s="6"/>
      <c r="Y91" s="7"/>
      <c r="Z91" s="3"/>
      <c r="AA91" s="113" t="s">
        <v>42</v>
      </c>
      <c r="AB91" s="114">
        <f>P89</f>
        <v>0</v>
      </c>
      <c r="AC91" s="114">
        <f>P90</f>
        <v>0</v>
      </c>
      <c r="AD91" s="114">
        <f>P91</f>
        <v>0</v>
      </c>
      <c r="AE91" s="114">
        <f>P92</f>
        <v>0</v>
      </c>
      <c r="AF91" s="114">
        <f>P93</f>
        <v>0</v>
      </c>
      <c r="AG91" s="115">
        <f>P94</f>
        <v>0</v>
      </c>
      <c r="AH91" s="116">
        <f>SUM(AB91:AG91)</f>
        <v>0</v>
      </c>
      <c r="AJ91" s="25"/>
      <c r="AN91" s="171"/>
      <c r="AO91" s="177"/>
      <c r="AP91" s="176"/>
      <c r="AQ91" s="176"/>
      <c r="AR91" s="176"/>
      <c r="AS91" s="176"/>
      <c r="AT91" s="176"/>
      <c r="AU91" s="176"/>
      <c r="AV91" s="176"/>
      <c r="AY91" s="101" t="s">
        <v>54</v>
      </c>
      <c r="AZ91" s="102"/>
      <c r="BA91" s="103"/>
      <c r="BB91" s="104">
        <f t="shared" si="142"/>
        <v>0</v>
      </c>
      <c r="BC91" s="105"/>
      <c r="BD91" s="106">
        <f t="shared" si="143"/>
        <v>0</v>
      </c>
      <c r="BE91" s="43"/>
      <c r="BF91" s="43"/>
      <c r="BG91" s="86"/>
      <c r="BJ91" s="3"/>
      <c r="BK91" s="113" t="s">
        <v>42</v>
      </c>
      <c r="BL91" s="114">
        <f>AZ89</f>
        <v>0</v>
      </c>
      <c r="BM91" s="114">
        <f>AZ90</f>
        <v>0</v>
      </c>
      <c r="BN91" s="114">
        <f>AZ91</f>
        <v>0</v>
      </c>
      <c r="BO91" s="114">
        <f>AZ92</f>
        <v>0</v>
      </c>
      <c r="BP91" s="114">
        <f>AZ93</f>
        <v>125000</v>
      </c>
      <c r="BQ91" s="115">
        <f>AZ94</f>
        <v>0</v>
      </c>
      <c r="BR91" s="116">
        <f>SUM(BL91:BQ91)</f>
        <v>125000</v>
      </c>
    </row>
    <row r="92" spans="4:70" ht="15" customHeight="1" thickBot="1">
      <c r="D92" s="171"/>
      <c r="E92" s="177"/>
      <c r="F92" s="176"/>
      <c r="G92" s="176"/>
      <c r="H92" s="176"/>
      <c r="I92" s="176"/>
      <c r="J92" s="176"/>
      <c r="K92" s="176"/>
      <c r="L92" s="176"/>
      <c r="O92" s="101" t="s">
        <v>56</v>
      </c>
      <c r="P92" s="102"/>
      <c r="Q92" s="103"/>
      <c r="R92" s="104">
        <f t="shared" si="140"/>
        <v>0</v>
      </c>
      <c r="S92" s="105"/>
      <c r="T92" s="106">
        <f t="shared" si="141"/>
        <v>0</v>
      </c>
      <c r="X92" s="6"/>
      <c r="Y92" s="7"/>
      <c r="Z92" s="3"/>
      <c r="AA92" s="117" t="s">
        <v>43</v>
      </c>
      <c r="AB92" s="118">
        <f>Q89</f>
        <v>0</v>
      </c>
      <c r="AC92" s="118">
        <f>Q90</f>
        <v>0</v>
      </c>
      <c r="AD92" s="118">
        <f>Q91</f>
        <v>0</v>
      </c>
      <c r="AE92" s="118">
        <f>Q92</f>
        <v>0</v>
      </c>
      <c r="AF92" s="118">
        <f>Q93</f>
        <v>0</v>
      </c>
      <c r="AG92" s="119">
        <f>Q94</f>
        <v>0</v>
      </c>
      <c r="AH92" s="120">
        <f t="shared" ref="AH92:AH94" si="144">SUM(AB92:AG92)</f>
        <v>0</v>
      </c>
      <c r="AJ92" s="25"/>
      <c r="AN92" s="171"/>
      <c r="AO92" s="177"/>
      <c r="AP92" s="176"/>
      <c r="AQ92" s="176"/>
      <c r="AR92" s="176"/>
      <c r="AS92" s="176"/>
      <c r="AT92" s="176"/>
      <c r="AU92" s="176"/>
      <c r="AV92" s="176"/>
      <c r="AY92" s="101" t="s">
        <v>56</v>
      </c>
      <c r="AZ92" s="102"/>
      <c r="BA92" s="103"/>
      <c r="BB92" s="104">
        <f t="shared" si="142"/>
        <v>0</v>
      </c>
      <c r="BC92" s="105"/>
      <c r="BD92" s="106">
        <f t="shared" si="143"/>
        <v>0</v>
      </c>
      <c r="BE92" s="43"/>
      <c r="BF92" s="43"/>
      <c r="BG92" s="86"/>
      <c r="BJ92" s="3"/>
      <c r="BK92" s="117" t="s">
        <v>43</v>
      </c>
      <c r="BL92" s="118">
        <f>BA89</f>
        <v>0</v>
      </c>
      <c r="BM92" s="118">
        <f>BA90</f>
        <v>0</v>
      </c>
      <c r="BN92" s="118">
        <f>BA91</f>
        <v>0</v>
      </c>
      <c r="BO92" s="118">
        <f>BA92</f>
        <v>0</v>
      </c>
      <c r="BP92" s="118">
        <f>BA93</f>
        <v>10000</v>
      </c>
      <c r="BQ92" s="119">
        <f>BA94</f>
        <v>0</v>
      </c>
      <c r="BR92" s="120">
        <f t="shared" ref="BR92:BR94" si="145">SUM(BL92:BQ92)</f>
        <v>10000</v>
      </c>
    </row>
    <row r="93" spans="4:70" ht="15" customHeight="1">
      <c r="D93" s="171"/>
      <c r="E93" s="177"/>
      <c r="F93" s="176"/>
      <c r="G93" s="176"/>
      <c r="H93" s="176"/>
      <c r="I93" s="176"/>
      <c r="J93" s="176"/>
      <c r="K93" s="176"/>
      <c r="L93" s="176"/>
      <c r="O93" s="101" t="s">
        <v>58</v>
      </c>
      <c r="P93" s="102"/>
      <c r="Q93" s="103"/>
      <c r="R93" s="104">
        <f t="shared" si="140"/>
        <v>0</v>
      </c>
      <c r="S93" s="105"/>
      <c r="T93" s="106">
        <f t="shared" si="141"/>
        <v>0</v>
      </c>
      <c r="X93" s="6"/>
      <c r="Y93" s="7"/>
      <c r="Z93" s="3"/>
      <c r="AA93" s="121" t="s">
        <v>44</v>
      </c>
      <c r="AB93" s="122">
        <f>R89</f>
        <v>0</v>
      </c>
      <c r="AC93" s="122">
        <f>R90</f>
        <v>0</v>
      </c>
      <c r="AD93" s="122">
        <f>R91</f>
        <v>0</v>
      </c>
      <c r="AE93" s="122">
        <f>R92</f>
        <v>0</v>
      </c>
      <c r="AF93" s="122">
        <f>R93</f>
        <v>0</v>
      </c>
      <c r="AG93" s="123">
        <f>R94</f>
        <v>0</v>
      </c>
      <c r="AH93" s="124">
        <f t="shared" si="144"/>
        <v>0</v>
      </c>
      <c r="AJ93" s="25"/>
      <c r="AN93" s="171"/>
      <c r="AO93" s="177"/>
      <c r="AP93" s="176"/>
      <c r="AQ93" s="176"/>
      <c r="AR93" s="176"/>
      <c r="AS93" s="176"/>
      <c r="AT93" s="176"/>
      <c r="AU93" s="176"/>
      <c r="AV93" s="176"/>
      <c r="AY93" s="101" t="s">
        <v>58</v>
      </c>
      <c r="AZ93" s="102">
        <v>125000</v>
      </c>
      <c r="BA93" s="103">
        <v>10000</v>
      </c>
      <c r="BB93" s="104">
        <f t="shared" si="142"/>
        <v>135000</v>
      </c>
      <c r="BC93" s="105">
        <v>20000</v>
      </c>
      <c r="BD93" s="106">
        <f t="shared" si="143"/>
        <v>155000</v>
      </c>
      <c r="BE93" s="43"/>
      <c r="BF93" s="43"/>
      <c r="BG93" s="86"/>
      <c r="BJ93" s="3"/>
      <c r="BK93" s="121" t="s">
        <v>44</v>
      </c>
      <c r="BL93" s="122">
        <f>BB89</f>
        <v>0</v>
      </c>
      <c r="BM93" s="122">
        <f>BB90</f>
        <v>0</v>
      </c>
      <c r="BN93" s="122">
        <f>BB91</f>
        <v>0</v>
      </c>
      <c r="BO93" s="122">
        <f>BB92</f>
        <v>0</v>
      </c>
      <c r="BP93" s="122">
        <f>BB93</f>
        <v>135000</v>
      </c>
      <c r="BQ93" s="123">
        <f>BB94</f>
        <v>0</v>
      </c>
      <c r="BR93" s="124">
        <f t="shared" si="145"/>
        <v>135000</v>
      </c>
    </row>
    <row r="94" spans="4:70" ht="15" customHeight="1" thickBot="1">
      <c r="D94" s="171"/>
      <c r="E94" s="177"/>
      <c r="F94" s="176"/>
      <c r="G94" s="176"/>
      <c r="H94" s="176"/>
      <c r="I94" s="176"/>
      <c r="J94" s="176"/>
      <c r="K94" s="176"/>
      <c r="L94" s="176"/>
      <c r="O94" s="101" t="s">
        <v>60</v>
      </c>
      <c r="P94" s="102"/>
      <c r="Q94" s="103"/>
      <c r="R94" s="104">
        <f t="shared" si="140"/>
        <v>0</v>
      </c>
      <c r="S94" s="105"/>
      <c r="T94" s="106">
        <f t="shared" si="141"/>
        <v>0</v>
      </c>
      <c r="X94" s="6"/>
      <c r="Y94" s="7"/>
      <c r="Z94" s="3"/>
      <c r="AA94" s="127" t="s">
        <v>45</v>
      </c>
      <c r="AB94" s="128">
        <f>S89</f>
        <v>0</v>
      </c>
      <c r="AC94" s="128">
        <f>S90</f>
        <v>0</v>
      </c>
      <c r="AD94" s="128">
        <f>S91</f>
        <v>0</v>
      </c>
      <c r="AE94" s="128">
        <f>S92</f>
        <v>0</v>
      </c>
      <c r="AF94" s="128">
        <f>S93</f>
        <v>0</v>
      </c>
      <c r="AG94" s="129">
        <f>S94</f>
        <v>0</v>
      </c>
      <c r="AH94" s="130">
        <f t="shared" si="144"/>
        <v>0</v>
      </c>
      <c r="AJ94" s="25"/>
      <c r="AN94" s="171"/>
      <c r="AO94" s="177"/>
      <c r="AP94" s="176"/>
      <c r="AQ94" s="176"/>
      <c r="AR94" s="176"/>
      <c r="AS94" s="176"/>
      <c r="AT94" s="176"/>
      <c r="AU94" s="176"/>
      <c r="AV94" s="176"/>
      <c r="AY94" s="101" t="s">
        <v>60</v>
      </c>
      <c r="AZ94" s="102"/>
      <c r="BA94" s="103"/>
      <c r="BB94" s="104">
        <f t="shared" si="142"/>
        <v>0</v>
      </c>
      <c r="BC94" s="105"/>
      <c r="BD94" s="106">
        <f t="shared" si="143"/>
        <v>0</v>
      </c>
      <c r="BE94" s="43"/>
      <c r="BF94" s="43"/>
      <c r="BG94" s="86"/>
      <c r="BJ94" s="3"/>
      <c r="BK94" s="127" t="s">
        <v>45</v>
      </c>
      <c r="BL94" s="128">
        <f>BC89</f>
        <v>0</v>
      </c>
      <c r="BM94" s="128">
        <f>BC90</f>
        <v>0</v>
      </c>
      <c r="BN94" s="128">
        <f>BC91</f>
        <v>0</v>
      </c>
      <c r="BO94" s="128">
        <f>BC92</f>
        <v>0</v>
      </c>
      <c r="BP94" s="128">
        <f>BC93</f>
        <v>20000</v>
      </c>
      <c r="BQ94" s="129">
        <f>BC94</f>
        <v>0</v>
      </c>
      <c r="BR94" s="130">
        <f t="shared" si="145"/>
        <v>20000</v>
      </c>
    </row>
    <row r="95" spans="4:70" ht="15" customHeight="1" thickBot="1">
      <c r="D95" s="171"/>
      <c r="E95" s="177"/>
      <c r="F95" s="176"/>
      <c r="G95" s="176"/>
      <c r="H95" s="176"/>
      <c r="I95" s="176"/>
      <c r="J95" s="176"/>
      <c r="K95" s="176"/>
      <c r="L95" s="176"/>
      <c r="O95" s="131" t="s">
        <v>46</v>
      </c>
      <c r="P95" s="132">
        <f>SUM(P89:P94)</f>
        <v>0</v>
      </c>
      <c r="Q95" s="133">
        <f t="shared" ref="Q95:T95" si="146">SUM(Q89:Q94)</f>
        <v>0</v>
      </c>
      <c r="R95" s="134">
        <f t="shared" si="146"/>
        <v>0</v>
      </c>
      <c r="S95" s="135">
        <f t="shared" si="146"/>
        <v>0</v>
      </c>
      <c r="T95" s="106">
        <f t="shared" si="146"/>
        <v>0</v>
      </c>
      <c r="X95" s="6"/>
      <c r="Y95" s="7"/>
      <c r="Z95" s="3"/>
      <c r="AA95" s="136"/>
      <c r="AB95" s="137"/>
      <c r="AC95" s="137"/>
      <c r="AD95" s="137"/>
      <c r="AE95" s="137"/>
      <c r="AF95" s="137"/>
      <c r="AG95" s="138"/>
      <c r="AH95" s="139">
        <f t="shared" ref="AH95" si="147">SUM(AH93:AH94)</f>
        <v>0</v>
      </c>
      <c r="AJ95" s="25"/>
      <c r="AN95" s="171"/>
      <c r="AO95" s="177"/>
      <c r="AP95" s="176"/>
      <c r="AQ95" s="176"/>
      <c r="AR95" s="176"/>
      <c r="AS95" s="176"/>
      <c r="AT95" s="176"/>
      <c r="AU95" s="176"/>
      <c r="AV95" s="176"/>
      <c r="AY95" s="131" t="s">
        <v>46</v>
      </c>
      <c r="AZ95" s="132">
        <f>SUM(AZ89:AZ94)</f>
        <v>125000</v>
      </c>
      <c r="BA95" s="133">
        <f t="shared" ref="BA95:BD95" si="148">SUM(BA89:BA94)</f>
        <v>10000</v>
      </c>
      <c r="BB95" s="134">
        <f t="shared" si="148"/>
        <v>135000</v>
      </c>
      <c r="BC95" s="135">
        <f t="shared" si="148"/>
        <v>20000</v>
      </c>
      <c r="BD95" s="106">
        <f t="shared" si="148"/>
        <v>155000</v>
      </c>
      <c r="BE95" s="43"/>
      <c r="BF95" s="43"/>
      <c r="BG95" s="86"/>
      <c r="BJ95" s="3"/>
      <c r="BK95" s="136"/>
      <c r="BL95" s="137"/>
      <c r="BM95" s="137"/>
      <c r="BN95" s="137"/>
      <c r="BO95" s="137"/>
      <c r="BP95" s="137"/>
      <c r="BQ95" s="138"/>
      <c r="BR95" s="139">
        <f t="shared" ref="BR95" si="149">SUM(BR93:BR94)</f>
        <v>155000</v>
      </c>
    </row>
    <row r="96" spans="4:70" ht="15" customHeight="1" thickBot="1">
      <c r="D96" s="178"/>
      <c r="E96" s="178"/>
      <c r="F96" s="179"/>
      <c r="G96" s="179"/>
      <c r="H96" s="180"/>
      <c r="I96" s="179"/>
      <c r="J96" s="179"/>
      <c r="K96" s="176"/>
      <c r="L96" s="176"/>
      <c r="O96" s="158"/>
      <c r="P96" s="140"/>
      <c r="T96" s="76" t="s">
        <v>30</v>
      </c>
      <c r="X96" s="6"/>
      <c r="Y96" s="7"/>
      <c r="Z96" s="3"/>
      <c r="AA96" s="8"/>
      <c r="AB96" s="108"/>
      <c r="AC96" s="108"/>
      <c r="AD96" s="108"/>
      <c r="AE96" s="108"/>
      <c r="AF96" s="108"/>
      <c r="AG96" s="108"/>
      <c r="AH96" s="108"/>
      <c r="AJ96" s="25"/>
      <c r="AN96" s="178"/>
      <c r="AO96" s="178"/>
      <c r="AP96" s="179"/>
      <c r="AQ96" s="179"/>
      <c r="AR96" s="180"/>
      <c r="AS96" s="179"/>
      <c r="AT96" s="179"/>
      <c r="AU96" s="176"/>
      <c r="AV96" s="176"/>
      <c r="AY96" s="27"/>
      <c r="AZ96" s="28"/>
      <c r="BA96" s="28"/>
      <c r="BB96" s="28"/>
      <c r="BC96" s="28"/>
      <c r="BD96" s="76" t="s">
        <v>30</v>
      </c>
      <c r="BE96" s="85"/>
      <c r="BF96" s="85"/>
      <c r="BG96" s="86"/>
      <c r="BJ96" s="3"/>
      <c r="BL96" s="108"/>
      <c r="BM96" s="108"/>
      <c r="BN96" s="108"/>
      <c r="BO96" s="108"/>
      <c r="BP96" s="108"/>
      <c r="BQ96" s="108"/>
      <c r="BR96" s="108"/>
    </row>
    <row r="97" spans="4:70" ht="15" customHeight="1">
      <c r="K97" s="179"/>
      <c r="L97" s="179"/>
      <c r="N97" s="93">
        <v>1</v>
      </c>
      <c r="O97" s="94"/>
      <c r="P97" s="95" t="s">
        <v>42</v>
      </c>
      <c r="Q97" s="96" t="s">
        <v>43</v>
      </c>
      <c r="R97" s="97" t="s">
        <v>44</v>
      </c>
      <c r="S97" s="98" t="s">
        <v>45</v>
      </c>
      <c r="T97" s="99" t="s">
        <v>64</v>
      </c>
      <c r="X97" s="6"/>
      <c r="Y97" s="7"/>
      <c r="Z97" s="3"/>
      <c r="AA97" s="8"/>
      <c r="AB97" s="108"/>
      <c r="AC97" s="108"/>
      <c r="AD97" s="108"/>
      <c r="AE97" s="108"/>
      <c r="AF97" s="108"/>
      <c r="AG97" s="108"/>
      <c r="AH97" s="108"/>
      <c r="AJ97" s="25"/>
      <c r="AU97" s="179"/>
      <c r="AV97" s="179"/>
      <c r="AX97" s="93">
        <v>1</v>
      </c>
      <c r="AY97" s="94"/>
      <c r="AZ97" s="95" t="s">
        <v>42</v>
      </c>
      <c r="BA97" s="96" t="s">
        <v>43</v>
      </c>
      <c r="BB97" s="97" t="s">
        <v>44</v>
      </c>
      <c r="BC97" s="98" t="s">
        <v>45</v>
      </c>
      <c r="BD97" s="99" t="s">
        <v>64</v>
      </c>
      <c r="BE97" s="100"/>
      <c r="BF97" s="100"/>
      <c r="BG97" s="86"/>
      <c r="BJ97" s="3"/>
      <c r="BL97" s="108"/>
      <c r="BM97" s="108"/>
      <c r="BN97" s="108"/>
      <c r="BO97" s="108"/>
      <c r="BP97" s="108"/>
      <c r="BQ97" s="108"/>
      <c r="BR97" s="108"/>
    </row>
    <row r="98" spans="4:70" ht="15" customHeight="1">
      <c r="O98" s="101" t="s">
        <v>49</v>
      </c>
      <c r="P98" s="102"/>
      <c r="Q98" s="103"/>
      <c r="R98" s="104">
        <f>P98+Q98</f>
        <v>0</v>
      </c>
      <c r="S98" s="105"/>
      <c r="T98" s="106">
        <f>SUM(R98:S98)</f>
        <v>0</v>
      </c>
      <c r="X98" s="6"/>
      <c r="Y98" s="7"/>
      <c r="Z98" s="3"/>
      <c r="AA98" s="107">
        <v>1</v>
      </c>
      <c r="AB98" s="5" t="s">
        <v>50</v>
      </c>
      <c r="AC98" s="108"/>
      <c r="AD98" s="108"/>
      <c r="AE98" s="108"/>
      <c r="AF98" s="108"/>
      <c r="AG98" s="108"/>
      <c r="AH98" s="108"/>
      <c r="AJ98" s="25"/>
      <c r="AY98" s="101" t="s">
        <v>49</v>
      </c>
      <c r="AZ98" s="102"/>
      <c r="BA98" s="103"/>
      <c r="BB98" s="104">
        <f>AZ98+BA98</f>
        <v>0</v>
      </c>
      <c r="BC98" s="105"/>
      <c r="BD98" s="106">
        <f>SUM(BB98:BC98)</f>
        <v>0</v>
      </c>
      <c r="BE98" s="43"/>
      <c r="BF98" s="43"/>
      <c r="BG98" s="86"/>
      <c r="BJ98" s="3"/>
      <c r="BK98" s="107">
        <v>1</v>
      </c>
      <c r="BL98" s="5" t="s">
        <v>50</v>
      </c>
      <c r="BM98" s="108"/>
      <c r="BN98" s="108"/>
      <c r="BO98" s="108"/>
      <c r="BP98" s="108"/>
      <c r="BQ98" s="108"/>
      <c r="BR98" s="108"/>
    </row>
    <row r="99" spans="4:70" ht="15" customHeight="1">
      <c r="O99" s="101" t="s">
        <v>52</v>
      </c>
      <c r="P99" s="102"/>
      <c r="Q99" s="103"/>
      <c r="R99" s="104">
        <f t="shared" ref="R99:R103" si="150">P99+Q99</f>
        <v>0</v>
      </c>
      <c r="S99" s="105"/>
      <c r="T99" s="106">
        <f t="shared" ref="T99:T103" si="151">SUM(R99:S99)</f>
        <v>0</v>
      </c>
      <c r="X99" s="6"/>
      <c r="Y99" s="7"/>
      <c r="Z99" s="93">
        <v>1</v>
      </c>
      <c r="AA99" s="109"/>
      <c r="AB99" s="110" t="s">
        <v>33</v>
      </c>
      <c r="AC99" s="110" t="s">
        <v>34</v>
      </c>
      <c r="AD99" s="110" t="s">
        <v>35</v>
      </c>
      <c r="AE99" s="110" t="s">
        <v>36</v>
      </c>
      <c r="AF99" s="110" t="s">
        <v>37</v>
      </c>
      <c r="AG99" s="111" t="s">
        <v>38</v>
      </c>
      <c r="AH99" s="112" t="s">
        <v>46</v>
      </c>
      <c r="AJ99" s="25"/>
      <c r="AY99" s="101" t="s">
        <v>52</v>
      </c>
      <c r="AZ99" s="102"/>
      <c r="BA99" s="103"/>
      <c r="BB99" s="104">
        <f t="shared" ref="BB99:BB103" si="152">AZ99+BA99</f>
        <v>0</v>
      </c>
      <c r="BC99" s="105"/>
      <c r="BD99" s="106">
        <f t="shared" ref="BD99:BD103" si="153">SUM(BB99:BC99)</f>
        <v>0</v>
      </c>
      <c r="BE99" s="43"/>
      <c r="BF99" s="43"/>
      <c r="BG99" s="86"/>
      <c r="BJ99" s="93">
        <v>1</v>
      </c>
      <c r="BK99" s="109"/>
      <c r="BL99" s="110" t="s">
        <v>33</v>
      </c>
      <c r="BM99" s="110" t="s">
        <v>34</v>
      </c>
      <c r="BN99" s="110" t="s">
        <v>35</v>
      </c>
      <c r="BO99" s="110" t="s">
        <v>36</v>
      </c>
      <c r="BP99" s="110" t="s">
        <v>37</v>
      </c>
      <c r="BQ99" s="111" t="s">
        <v>38</v>
      </c>
      <c r="BR99" s="112" t="s">
        <v>46</v>
      </c>
    </row>
    <row r="100" spans="4:70" ht="15" customHeight="1">
      <c r="F100" s="181"/>
      <c r="G100" s="182"/>
      <c r="H100" s="182"/>
      <c r="I100" s="182"/>
      <c r="J100" s="182"/>
      <c r="O100" s="101" t="s">
        <v>54</v>
      </c>
      <c r="P100" s="102"/>
      <c r="Q100" s="103"/>
      <c r="R100" s="104">
        <f t="shared" si="150"/>
        <v>0</v>
      </c>
      <c r="S100" s="105"/>
      <c r="T100" s="106">
        <f t="shared" si="151"/>
        <v>0</v>
      </c>
      <c r="X100" s="6"/>
      <c r="Y100" s="7"/>
      <c r="Z100" s="3"/>
      <c r="AA100" s="113" t="s">
        <v>42</v>
      </c>
      <c r="AB100" s="114">
        <f>P98</f>
        <v>0</v>
      </c>
      <c r="AC100" s="114">
        <f>P99</f>
        <v>0</v>
      </c>
      <c r="AD100" s="114">
        <f>P100</f>
        <v>0</v>
      </c>
      <c r="AE100" s="114">
        <f>P101</f>
        <v>0</v>
      </c>
      <c r="AF100" s="114">
        <f>P102</f>
        <v>0</v>
      </c>
      <c r="AG100" s="115">
        <f>P103</f>
        <v>0</v>
      </c>
      <c r="AH100" s="116">
        <f>SUM(AB100:AG100)</f>
        <v>0</v>
      </c>
      <c r="AJ100" s="25"/>
      <c r="AP100" s="181"/>
      <c r="AQ100" s="182"/>
      <c r="AR100" s="182"/>
      <c r="AS100" s="182"/>
      <c r="AT100" s="182"/>
      <c r="AY100" s="101" t="s">
        <v>54</v>
      </c>
      <c r="AZ100" s="102"/>
      <c r="BA100" s="103"/>
      <c r="BB100" s="104">
        <f t="shared" si="152"/>
        <v>0</v>
      </c>
      <c r="BC100" s="105"/>
      <c r="BD100" s="106">
        <f t="shared" si="153"/>
        <v>0</v>
      </c>
      <c r="BE100" s="43"/>
      <c r="BF100" s="43"/>
      <c r="BG100" s="86"/>
      <c r="BJ100" s="3"/>
      <c r="BK100" s="113" t="s">
        <v>42</v>
      </c>
      <c r="BL100" s="114">
        <f>AZ98</f>
        <v>0</v>
      </c>
      <c r="BM100" s="114">
        <f>AZ99</f>
        <v>0</v>
      </c>
      <c r="BN100" s="114">
        <f>AZ100</f>
        <v>0</v>
      </c>
      <c r="BO100" s="114">
        <f>AZ101</f>
        <v>125000</v>
      </c>
      <c r="BP100" s="114">
        <f>AZ102</f>
        <v>0</v>
      </c>
      <c r="BQ100" s="115">
        <f>AZ103</f>
        <v>0</v>
      </c>
      <c r="BR100" s="116">
        <f>SUM(BL100:BQ100)</f>
        <v>125000</v>
      </c>
    </row>
    <row r="101" spans="4:70" ht="15" customHeight="1" thickBot="1">
      <c r="F101" s="170"/>
      <c r="G101" s="165"/>
      <c r="H101" s="2"/>
      <c r="I101" s="2"/>
      <c r="J101" s="2"/>
      <c r="K101" s="182"/>
      <c r="L101" s="182"/>
      <c r="O101" s="101" t="s">
        <v>56</v>
      </c>
      <c r="P101" s="102"/>
      <c r="Q101" s="103"/>
      <c r="R101" s="104">
        <f t="shared" si="150"/>
        <v>0</v>
      </c>
      <c r="S101" s="105"/>
      <c r="T101" s="106">
        <f t="shared" si="151"/>
        <v>0</v>
      </c>
      <c r="X101" s="6"/>
      <c r="Y101" s="7"/>
      <c r="Z101" s="3"/>
      <c r="AA101" s="117" t="s">
        <v>43</v>
      </c>
      <c r="AB101" s="118">
        <f>Q98</f>
        <v>0</v>
      </c>
      <c r="AC101" s="118">
        <f>Q99</f>
        <v>0</v>
      </c>
      <c r="AD101" s="118">
        <f>Q100</f>
        <v>0</v>
      </c>
      <c r="AE101" s="118">
        <f>Q101</f>
        <v>0</v>
      </c>
      <c r="AF101" s="118">
        <f>Q102</f>
        <v>0</v>
      </c>
      <c r="AG101" s="119">
        <f>Q103</f>
        <v>0</v>
      </c>
      <c r="AH101" s="120">
        <f t="shared" ref="AH101:AH103" si="154">SUM(AB101:AG101)</f>
        <v>0</v>
      </c>
      <c r="AJ101" s="25"/>
      <c r="AP101" s="170"/>
      <c r="AQ101" s="165"/>
      <c r="AR101" s="2"/>
      <c r="AS101" s="2"/>
      <c r="AT101" s="2"/>
      <c r="AU101" s="182"/>
      <c r="AV101" s="182"/>
      <c r="AY101" s="101" t="s">
        <v>56</v>
      </c>
      <c r="AZ101" s="102">
        <v>125000</v>
      </c>
      <c r="BA101" s="103">
        <v>10000</v>
      </c>
      <c r="BB101" s="104">
        <f t="shared" si="152"/>
        <v>135000</v>
      </c>
      <c r="BC101" s="105">
        <v>20000</v>
      </c>
      <c r="BD101" s="106">
        <f t="shared" si="153"/>
        <v>155000</v>
      </c>
      <c r="BE101" s="43"/>
      <c r="BF101" s="43"/>
      <c r="BG101" s="86"/>
      <c r="BJ101" s="3"/>
      <c r="BK101" s="117" t="s">
        <v>43</v>
      </c>
      <c r="BL101" s="118">
        <f>BA98</f>
        <v>0</v>
      </c>
      <c r="BM101" s="118">
        <f>BA99</f>
        <v>0</v>
      </c>
      <c r="BN101" s="118">
        <f>BA100</f>
        <v>0</v>
      </c>
      <c r="BO101" s="118">
        <f>BA101</f>
        <v>10000</v>
      </c>
      <c r="BP101" s="118">
        <f>BA102</f>
        <v>0</v>
      </c>
      <c r="BQ101" s="119">
        <f>BA103</f>
        <v>0</v>
      </c>
      <c r="BR101" s="120">
        <f t="shared" ref="BR101:BR103" si="155">SUM(BL101:BQ101)</f>
        <v>10000</v>
      </c>
    </row>
    <row r="102" spans="4:70" ht="15" customHeight="1">
      <c r="D102" s="171"/>
      <c r="E102" s="171"/>
      <c r="F102" s="170"/>
      <c r="G102" s="172"/>
      <c r="H102" s="172"/>
      <c r="I102" s="172"/>
      <c r="J102" s="172"/>
      <c r="K102" s="2"/>
      <c r="L102" s="2"/>
      <c r="O102" s="101" t="s">
        <v>58</v>
      </c>
      <c r="P102" s="102"/>
      <c r="Q102" s="103"/>
      <c r="R102" s="104">
        <f t="shared" si="150"/>
        <v>0</v>
      </c>
      <c r="S102" s="105"/>
      <c r="T102" s="106">
        <f t="shared" si="151"/>
        <v>0</v>
      </c>
      <c r="X102" s="6"/>
      <c r="Y102" s="7"/>
      <c r="Z102" s="3"/>
      <c r="AA102" s="121" t="s">
        <v>44</v>
      </c>
      <c r="AB102" s="122">
        <f>R98</f>
        <v>0</v>
      </c>
      <c r="AC102" s="122">
        <f>R99</f>
        <v>0</v>
      </c>
      <c r="AD102" s="122">
        <f>R100</f>
        <v>0</v>
      </c>
      <c r="AE102" s="122">
        <f>R101</f>
        <v>0</v>
      </c>
      <c r="AF102" s="122">
        <f>R102</f>
        <v>0</v>
      </c>
      <c r="AG102" s="123">
        <f>R103</f>
        <v>0</v>
      </c>
      <c r="AH102" s="124">
        <f t="shared" si="154"/>
        <v>0</v>
      </c>
      <c r="AJ102" s="25"/>
      <c r="AN102" s="171"/>
      <c r="AO102" s="171"/>
      <c r="AP102" s="170"/>
      <c r="AQ102" s="172"/>
      <c r="AR102" s="172"/>
      <c r="AS102" s="172"/>
      <c r="AT102" s="172"/>
      <c r="AU102" s="2"/>
      <c r="AV102" s="2"/>
      <c r="AY102" s="101" t="s">
        <v>58</v>
      </c>
      <c r="AZ102" s="102"/>
      <c r="BA102" s="103"/>
      <c r="BB102" s="104">
        <f t="shared" si="152"/>
        <v>0</v>
      </c>
      <c r="BC102" s="105"/>
      <c r="BD102" s="106">
        <f t="shared" si="153"/>
        <v>0</v>
      </c>
      <c r="BE102" s="43"/>
      <c r="BF102" s="43"/>
      <c r="BG102" s="86"/>
      <c r="BJ102" s="3"/>
      <c r="BK102" s="121" t="s">
        <v>44</v>
      </c>
      <c r="BL102" s="122">
        <f>BB98</f>
        <v>0</v>
      </c>
      <c r="BM102" s="122">
        <f>BB99</f>
        <v>0</v>
      </c>
      <c r="BN102" s="122">
        <f>BB100</f>
        <v>0</v>
      </c>
      <c r="BO102" s="122">
        <f>BB101</f>
        <v>135000</v>
      </c>
      <c r="BP102" s="122">
        <f>BB102</f>
        <v>0</v>
      </c>
      <c r="BQ102" s="123">
        <f>BB103</f>
        <v>0</v>
      </c>
      <c r="BR102" s="124">
        <f t="shared" si="155"/>
        <v>135000</v>
      </c>
    </row>
    <row r="103" spans="4:70" ht="15" customHeight="1" thickBot="1">
      <c r="D103" s="173"/>
      <c r="E103" s="173"/>
      <c r="F103" s="174"/>
      <c r="G103" s="174"/>
      <c r="H103" s="174"/>
      <c r="I103" s="174"/>
      <c r="J103" s="174"/>
      <c r="K103" s="172"/>
      <c r="L103" s="172"/>
      <c r="O103" s="101" t="s">
        <v>60</v>
      </c>
      <c r="P103" s="102"/>
      <c r="Q103" s="103"/>
      <c r="R103" s="104">
        <f t="shared" si="150"/>
        <v>0</v>
      </c>
      <c r="S103" s="105"/>
      <c r="T103" s="106">
        <f t="shared" si="151"/>
        <v>0</v>
      </c>
      <c r="X103" s="6"/>
      <c r="Y103" s="7"/>
      <c r="Z103" s="3"/>
      <c r="AA103" s="127" t="s">
        <v>45</v>
      </c>
      <c r="AB103" s="128">
        <f>S98</f>
        <v>0</v>
      </c>
      <c r="AC103" s="128">
        <f>S99</f>
        <v>0</v>
      </c>
      <c r="AD103" s="128">
        <f>S100</f>
        <v>0</v>
      </c>
      <c r="AE103" s="128">
        <f>S101</f>
        <v>0</v>
      </c>
      <c r="AF103" s="128">
        <f>S102</f>
        <v>0</v>
      </c>
      <c r="AG103" s="129">
        <f>S103</f>
        <v>0</v>
      </c>
      <c r="AH103" s="130">
        <f t="shared" si="154"/>
        <v>0</v>
      </c>
      <c r="AJ103" s="25"/>
      <c r="AN103" s="173"/>
      <c r="AO103" s="173"/>
      <c r="AP103" s="174"/>
      <c r="AQ103" s="174"/>
      <c r="AR103" s="174"/>
      <c r="AS103" s="174"/>
      <c r="AT103" s="174"/>
      <c r="AU103" s="172"/>
      <c r="AV103" s="172"/>
      <c r="AY103" s="101" t="s">
        <v>60</v>
      </c>
      <c r="AZ103" s="102"/>
      <c r="BA103" s="103"/>
      <c r="BB103" s="104">
        <f t="shared" si="152"/>
        <v>0</v>
      </c>
      <c r="BC103" s="105"/>
      <c r="BD103" s="106">
        <f t="shared" si="153"/>
        <v>0</v>
      </c>
      <c r="BE103" s="43"/>
      <c r="BF103" s="43"/>
      <c r="BG103" s="86"/>
      <c r="BJ103" s="3"/>
      <c r="BK103" s="127" t="s">
        <v>45</v>
      </c>
      <c r="BL103" s="128">
        <f>BC98</f>
        <v>0</v>
      </c>
      <c r="BM103" s="128">
        <f>BC99</f>
        <v>0</v>
      </c>
      <c r="BN103" s="128">
        <f>BC100</f>
        <v>0</v>
      </c>
      <c r="BO103" s="128">
        <f>BC101</f>
        <v>20000</v>
      </c>
      <c r="BP103" s="128">
        <f>BC102</f>
        <v>0</v>
      </c>
      <c r="BQ103" s="129">
        <f>BC103</f>
        <v>0</v>
      </c>
      <c r="BR103" s="130">
        <f t="shared" si="155"/>
        <v>20000</v>
      </c>
    </row>
    <row r="104" spans="4:70" ht="15" customHeight="1" thickBot="1">
      <c r="D104" s="171"/>
      <c r="E104" s="171"/>
      <c r="F104" s="175"/>
      <c r="G104" s="176"/>
      <c r="H104" s="176"/>
      <c r="I104" s="176"/>
      <c r="J104" s="176"/>
      <c r="K104" s="174"/>
      <c r="L104" s="174"/>
      <c r="O104" s="131" t="s">
        <v>46</v>
      </c>
      <c r="P104" s="132">
        <f>SUM(P98:P103)</f>
        <v>0</v>
      </c>
      <c r="Q104" s="133">
        <f t="shared" ref="Q104:T104" si="156">SUM(Q98:Q103)</f>
        <v>0</v>
      </c>
      <c r="R104" s="134">
        <f t="shared" si="156"/>
        <v>0</v>
      </c>
      <c r="S104" s="135">
        <f t="shared" si="156"/>
        <v>0</v>
      </c>
      <c r="T104" s="106">
        <f t="shared" si="156"/>
        <v>0</v>
      </c>
      <c r="X104" s="6"/>
      <c r="Y104" s="7"/>
      <c r="Z104" s="3"/>
      <c r="AA104" s="136"/>
      <c r="AB104" s="137"/>
      <c r="AC104" s="137"/>
      <c r="AD104" s="137"/>
      <c r="AE104" s="137"/>
      <c r="AF104" s="137"/>
      <c r="AG104" s="138"/>
      <c r="AH104" s="139">
        <f t="shared" ref="AH104" si="157">SUM(AH102:AH103)</f>
        <v>0</v>
      </c>
      <c r="AJ104" s="25"/>
      <c r="AN104" s="171"/>
      <c r="AO104" s="171"/>
      <c r="AP104" s="175"/>
      <c r="AQ104" s="176"/>
      <c r="AR104" s="176"/>
      <c r="AS104" s="176"/>
      <c r="AT104" s="176"/>
      <c r="AU104" s="174"/>
      <c r="AV104" s="174"/>
      <c r="AY104" s="131" t="s">
        <v>46</v>
      </c>
      <c r="AZ104" s="132">
        <f>SUM(AZ98:AZ103)</f>
        <v>125000</v>
      </c>
      <c r="BA104" s="133">
        <f t="shared" ref="BA104:BD104" si="158">SUM(BA98:BA103)</f>
        <v>10000</v>
      </c>
      <c r="BB104" s="134">
        <f t="shared" si="158"/>
        <v>135000</v>
      </c>
      <c r="BC104" s="135">
        <f t="shared" si="158"/>
        <v>20000</v>
      </c>
      <c r="BD104" s="106">
        <f t="shared" si="158"/>
        <v>155000</v>
      </c>
      <c r="BE104" s="43"/>
      <c r="BF104" s="43"/>
      <c r="BG104" s="86"/>
      <c r="BJ104" s="3"/>
      <c r="BK104" s="136"/>
      <c r="BL104" s="137"/>
      <c r="BM104" s="137"/>
      <c r="BN104" s="137"/>
      <c r="BO104" s="137"/>
      <c r="BP104" s="137"/>
      <c r="BQ104" s="138"/>
      <c r="BR104" s="139">
        <f t="shared" ref="BR104" si="159">SUM(BR102:BR103)</f>
        <v>155000</v>
      </c>
    </row>
    <row r="105" spans="4:70" ht="15" customHeight="1" thickBot="1">
      <c r="D105" s="171"/>
      <c r="E105" s="177"/>
      <c r="F105" s="176"/>
      <c r="G105" s="176"/>
      <c r="H105" s="176"/>
      <c r="I105" s="176"/>
      <c r="J105" s="176"/>
      <c r="K105" s="176"/>
      <c r="L105" s="176"/>
      <c r="O105" s="158"/>
      <c r="P105" s="140"/>
      <c r="T105" s="76" t="s">
        <v>30</v>
      </c>
      <c r="X105" s="6"/>
      <c r="Y105" s="7"/>
      <c r="Z105" s="3"/>
      <c r="AA105" s="8"/>
      <c r="AB105" s="108"/>
      <c r="AC105" s="108"/>
      <c r="AD105" s="108"/>
      <c r="AE105" s="108"/>
      <c r="AF105" s="108"/>
      <c r="AG105" s="108"/>
      <c r="AH105" s="108"/>
      <c r="AJ105" s="25"/>
      <c r="AN105" s="171"/>
      <c r="AO105" s="177"/>
      <c r="AP105" s="176"/>
      <c r="AQ105" s="176"/>
      <c r="AR105" s="176"/>
      <c r="AS105" s="176"/>
      <c r="AT105" s="176"/>
      <c r="AU105" s="176"/>
      <c r="AV105" s="176"/>
      <c r="AY105" s="27"/>
      <c r="AZ105" s="28"/>
      <c r="BA105" s="28"/>
      <c r="BB105" s="28"/>
      <c r="BC105" s="28"/>
      <c r="BD105" s="76" t="s">
        <v>30</v>
      </c>
      <c r="BE105" s="85"/>
      <c r="BF105" s="85"/>
      <c r="BG105" s="86"/>
      <c r="BJ105" s="3"/>
      <c r="BL105" s="108"/>
      <c r="BM105" s="108"/>
      <c r="BN105" s="108"/>
      <c r="BO105" s="108"/>
      <c r="BP105" s="108"/>
      <c r="BQ105" s="108"/>
      <c r="BR105" s="108"/>
    </row>
    <row r="106" spans="4:70" ht="15" customHeight="1">
      <c r="D106" s="171"/>
      <c r="E106" s="177"/>
      <c r="F106" s="176"/>
      <c r="G106" s="176"/>
      <c r="H106" s="176"/>
      <c r="I106" s="176"/>
      <c r="J106" s="176"/>
      <c r="K106" s="176"/>
      <c r="L106" s="176"/>
      <c r="N106" s="93">
        <v>2</v>
      </c>
      <c r="O106" s="94"/>
      <c r="P106" s="95" t="s">
        <v>42</v>
      </c>
      <c r="Q106" s="96" t="s">
        <v>43</v>
      </c>
      <c r="R106" s="97" t="s">
        <v>44</v>
      </c>
      <c r="S106" s="98" t="s">
        <v>45</v>
      </c>
      <c r="T106" s="99" t="s">
        <v>64</v>
      </c>
      <c r="X106" s="6"/>
      <c r="Y106" s="7"/>
      <c r="Z106" s="3"/>
      <c r="AA106" s="8"/>
      <c r="AB106" s="108"/>
      <c r="AC106" s="108"/>
      <c r="AD106" s="108"/>
      <c r="AE106" s="108"/>
      <c r="AF106" s="108"/>
      <c r="AG106" s="108"/>
      <c r="AH106" s="108"/>
      <c r="AJ106" s="25"/>
      <c r="AN106" s="171"/>
      <c r="AO106" s="177"/>
      <c r="AP106" s="176"/>
      <c r="AQ106" s="176"/>
      <c r="AR106" s="176"/>
      <c r="AS106" s="176"/>
      <c r="AT106" s="176"/>
      <c r="AU106" s="176"/>
      <c r="AV106" s="176"/>
      <c r="AX106" s="93">
        <v>2</v>
      </c>
      <c r="AY106" s="94"/>
      <c r="AZ106" s="95" t="s">
        <v>42</v>
      </c>
      <c r="BA106" s="96" t="s">
        <v>43</v>
      </c>
      <c r="BB106" s="97" t="s">
        <v>44</v>
      </c>
      <c r="BC106" s="98" t="s">
        <v>45</v>
      </c>
      <c r="BD106" s="99" t="s">
        <v>64</v>
      </c>
      <c r="BE106" s="100"/>
      <c r="BF106" s="100"/>
      <c r="BG106" s="86"/>
      <c r="BJ106" s="3"/>
      <c r="BL106" s="108"/>
      <c r="BM106" s="108"/>
      <c r="BN106" s="108"/>
      <c r="BO106" s="108"/>
      <c r="BP106" s="108"/>
      <c r="BQ106" s="108"/>
      <c r="BR106" s="108"/>
    </row>
    <row r="107" spans="4:70" ht="15" customHeight="1">
      <c r="D107" s="171"/>
      <c r="E107" s="177"/>
      <c r="F107" s="176"/>
      <c r="G107" s="176"/>
      <c r="H107" s="176"/>
      <c r="I107" s="176"/>
      <c r="J107" s="176"/>
      <c r="K107" s="176"/>
      <c r="L107" s="176"/>
      <c r="O107" s="101" t="s">
        <v>49</v>
      </c>
      <c r="P107" s="102"/>
      <c r="Q107" s="103"/>
      <c r="R107" s="104">
        <f>P107+Q107</f>
        <v>0</v>
      </c>
      <c r="S107" s="105"/>
      <c r="T107" s="106">
        <f>SUM(R107:S107)</f>
        <v>0</v>
      </c>
      <c r="X107" s="6"/>
      <c r="Y107" s="7"/>
      <c r="Z107" s="3"/>
      <c r="AA107" s="107">
        <v>2</v>
      </c>
      <c r="AB107" s="5" t="s">
        <v>50</v>
      </c>
      <c r="AC107" s="108"/>
      <c r="AD107" s="108"/>
      <c r="AE107" s="108"/>
      <c r="AF107" s="108"/>
      <c r="AG107" s="108"/>
      <c r="AH107" s="108"/>
      <c r="AJ107" s="25"/>
      <c r="AN107" s="171"/>
      <c r="AO107" s="177"/>
      <c r="AP107" s="176"/>
      <c r="AQ107" s="176"/>
      <c r="AR107" s="176"/>
      <c r="AS107" s="176"/>
      <c r="AT107" s="176"/>
      <c r="AU107" s="176"/>
      <c r="AV107" s="176"/>
      <c r="AY107" s="101" t="s">
        <v>49</v>
      </c>
      <c r="AZ107" s="102"/>
      <c r="BA107" s="103"/>
      <c r="BB107" s="104">
        <f>AZ107+BA107</f>
        <v>0</v>
      </c>
      <c r="BC107" s="105"/>
      <c r="BD107" s="106">
        <f>SUM(BB107:BC107)</f>
        <v>0</v>
      </c>
      <c r="BE107" s="43"/>
      <c r="BF107" s="43"/>
      <c r="BG107" s="86"/>
      <c r="BJ107" s="3"/>
      <c r="BK107" s="107">
        <v>2</v>
      </c>
      <c r="BL107" s="5" t="s">
        <v>50</v>
      </c>
      <c r="BM107" s="108"/>
      <c r="BN107" s="108"/>
      <c r="BO107" s="108"/>
      <c r="BP107" s="108"/>
      <c r="BQ107" s="108"/>
      <c r="BR107" s="108"/>
    </row>
    <row r="108" spans="4:70" ht="15" customHeight="1">
      <c r="D108" s="171"/>
      <c r="E108" s="177"/>
      <c r="F108" s="176"/>
      <c r="G108" s="176"/>
      <c r="H108" s="176"/>
      <c r="I108" s="176"/>
      <c r="J108" s="176"/>
      <c r="K108" s="176"/>
      <c r="L108" s="176"/>
      <c r="O108" s="101" t="s">
        <v>52</v>
      </c>
      <c r="P108" s="102"/>
      <c r="Q108" s="103"/>
      <c r="R108" s="104">
        <f t="shared" ref="R108:R112" si="160">P108+Q108</f>
        <v>0</v>
      </c>
      <c r="S108" s="105"/>
      <c r="T108" s="106">
        <f t="shared" ref="T108:T112" si="161">SUM(R108:S108)</f>
        <v>0</v>
      </c>
      <c r="X108" s="6"/>
      <c r="Y108" s="7"/>
      <c r="Z108" s="93">
        <v>2</v>
      </c>
      <c r="AA108" s="109"/>
      <c r="AB108" s="110" t="s">
        <v>33</v>
      </c>
      <c r="AC108" s="110" t="s">
        <v>34</v>
      </c>
      <c r="AD108" s="110" t="s">
        <v>35</v>
      </c>
      <c r="AE108" s="110" t="s">
        <v>36</v>
      </c>
      <c r="AF108" s="110" t="s">
        <v>37</v>
      </c>
      <c r="AG108" s="111" t="s">
        <v>38</v>
      </c>
      <c r="AH108" s="112" t="s">
        <v>46</v>
      </c>
      <c r="AJ108" s="25"/>
      <c r="AN108" s="171"/>
      <c r="AO108" s="177"/>
      <c r="AP108" s="176"/>
      <c r="AQ108" s="176"/>
      <c r="AR108" s="176"/>
      <c r="AS108" s="176"/>
      <c r="AT108" s="176"/>
      <c r="AU108" s="176"/>
      <c r="AV108" s="176"/>
      <c r="AY108" s="101" t="s">
        <v>52</v>
      </c>
      <c r="AZ108" s="102"/>
      <c r="BA108" s="103"/>
      <c r="BB108" s="104">
        <f t="shared" ref="BB108:BB112" si="162">AZ108+BA108</f>
        <v>0</v>
      </c>
      <c r="BC108" s="105"/>
      <c r="BD108" s="106">
        <f t="shared" ref="BD108:BD112" si="163">SUM(BB108:BC108)</f>
        <v>0</v>
      </c>
      <c r="BE108" s="43"/>
      <c r="BF108" s="43"/>
      <c r="BG108" s="86"/>
      <c r="BJ108" s="93">
        <v>2</v>
      </c>
      <c r="BK108" s="109"/>
      <c r="BL108" s="110" t="s">
        <v>33</v>
      </c>
      <c r="BM108" s="110" t="s">
        <v>34</v>
      </c>
      <c r="BN108" s="110" t="s">
        <v>35</v>
      </c>
      <c r="BO108" s="110" t="s">
        <v>36</v>
      </c>
      <c r="BP108" s="110" t="s">
        <v>37</v>
      </c>
      <c r="BQ108" s="111" t="s">
        <v>38</v>
      </c>
      <c r="BR108" s="112" t="s">
        <v>46</v>
      </c>
    </row>
    <row r="109" spans="4:70" ht="15" customHeight="1">
      <c r="D109" s="171"/>
      <c r="E109" s="177"/>
      <c r="F109" s="176"/>
      <c r="G109" s="176"/>
      <c r="H109" s="176"/>
      <c r="I109" s="176"/>
      <c r="J109" s="176"/>
      <c r="K109" s="176"/>
      <c r="L109" s="176"/>
      <c r="O109" s="101" t="s">
        <v>54</v>
      </c>
      <c r="P109" s="102"/>
      <c r="Q109" s="103"/>
      <c r="R109" s="104">
        <f t="shared" si="160"/>
        <v>0</v>
      </c>
      <c r="S109" s="105"/>
      <c r="T109" s="106">
        <f t="shared" si="161"/>
        <v>0</v>
      </c>
      <c r="X109" s="6"/>
      <c r="Y109" s="7"/>
      <c r="Z109" s="58"/>
      <c r="AA109" s="113" t="s">
        <v>42</v>
      </c>
      <c r="AB109" s="114">
        <f>P107</f>
        <v>0</v>
      </c>
      <c r="AC109" s="114">
        <f>P108</f>
        <v>0</v>
      </c>
      <c r="AD109" s="114">
        <f>P109</f>
        <v>0</v>
      </c>
      <c r="AE109" s="114">
        <f>P110</f>
        <v>0</v>
      </c>
      <c r="AF109" s="114">
        <f>P111</f>
        <v>0</v>
      </c>
      <c r="AG109" s="115">
        <f>P112</f>
        <v>0</v>
      </c>
      <c r="AH109" s="116">
        <f>SUM(AB109:AG109)</f>
        <v>0</v>
      </c>
      <c r="AJ109" s="25"/>
      <c r="AN109" s="171"/>
      <c r="AO109" s="177"/>
      <c r="AP109" s="176"/>
      <c r="AQ109" s="176"/>
      <c r="AR109" s="176"/>
      <c r="AS109" s="176"/>
      <c r="AT109" s="176"/>
      <c r="AU109" s="176"/>
      <c r="AV109" s="176"/>
      <c r="AY109" s="101" t="s">
        <v>54</v>
      </c>
      <c r="AZ109" s="102">
        <v>125000</v>
      </c>
      <c r="BA109" s="103">
        <v>10000</v>
      </c>
      <c r="BB109" s="104">
        <f t="shared" si="162"/>
        <v>135000</v>
      </c>
      <c r="BC109" s="105">
        <v>20000</v>
      </c>
      <c r="BD109" s="106">
        <f t="shared" si="163"/>
        <v>155000</v>
      </c>
      <c r="BE109" s="43"/>
      <c r="BF109" s="43"/>
      <c r="BG109" s="86"/>
      <c r="BJ109" s="58"/>
      <c r="BK109" s="113" t="s">
        <v>42</v>
      </c>
      <c r="BL109" s="114">
        <f>AZ107</f>
        <v>0</v>
      </c>
      <c r="BM109" s="114">
        <f>AZ108</f>
        <v>0</v>
      </c>
      <c r="BN109" s="114">
        <f>AZ109</f>
        <v>125000</v>
      </c>
      <c r="BO109" s="114">
        <f>AZ110</f>
        <v>0</v>
      </c>
      <c r="BP109" s="114">
        <f>AZ111</f>
        <v>0</v>
      </c>
      <c r="BQ109" s="115">
        <f>AZ112</f>
        <v>0</v>
      </c>
      <c r="BR109" s="116">
        <f>SUM(BL109:BQ109)</f>
        <v>125000</v>
      </c>
    </row>
    <row r="110" spans="4:70" ht="15" customHeight="1" thickBot="1">
      <c r="D110" s="171"/>
      <c r="E110" s="177"/>
      <c r="F110" s="176"/>
      <c r="G110" s="176"/>
      <c r="H110" s="176"/>
      <c r="I110" s="176"/>
      <c r="J110" s="176"/>
      <c r="K110" s="176"/>
      <c r="L110" s="176"/>
      <c r="O110" s="101" t="s">
        <v>56</v>
      </c>
      <c r="P110" s="102"/>
      <c r="Q110" s="103"/>
      <c r="R110" s="104">
        <f t="shared" si="160"/>
        <v>0</v>
      </c>
      <c r="S110" s="105"/>
      <c r="T110" s="106">
        <f t="shared" si="161"/>
        <v>0</v>
      </c>
      <c r="X110" s="6"/>
      <c r="Y110" s="7"/>
      <c r="Z110" s="58"/>
      <c r="AA110" s="117" t="s">
        <v>43</v>
      </c>
      <c r="AB110" s="118">
        <f>Q107</f>
        <v>0</v>
      </c>
      <c r="AC110" s="118">
        <f>Q108</f>
        <v>0</v>
      </c>
      <c r="AD110" s="118">
        <f>Q109</f>
        <v>0</v>
      </c>
      <c r="AE110" s="118">
        <f>Q110</f>
        <v>0</v>
      </c>
      <c r="AF110" s="118">
        <f>Q111</f>
        <v>0</v>
      </c>
      <c r="AG110" s="119">
        <f>Q112</f>
        <v>0</v>
      </c>
      <c r="AH110" s="120">
        <f t="shared" ref="AH110:AH112" si="164">SUM(AB110:AG110)</f>
        <v>0</v>
      </c>
      <c r="AJ110" s="25"/>
      <c r="AN110" s="171"/>
      <c r="AO110" s="177"/>
      <c r="AP110" s="176"/>
      <c r="AQ110" s="176"/>
      <c r="AR110" s="176"/>
      <c r="AS110" s="176"/>
      <c r="AT110" s="176"/>
      <c r="AU110" s="176"/>
      <c r="AV110" s="176"/>
      <c r="AY110" s="101" t="s">
        <v>56</v>
      </c>
      <c r="AZ110" s="102"/>
      <c r="BA110" s="103"/>
      <c r="BB110" s="104">
        <f t="shared" si="162"/>
        <v>0</v>
      </c>
      <c r="BC110" s="105"/>
      <c r="BD110" s="106">
        <f t="shared" si="163"/>
        <v>0</v>
      </c>
      <c r="BE110" s="43"/>
      <c r="BF110" s="43"/>
      <c r="BG110" s="86"/>
      <c r="BJ110" s="58"/>
      <c r="BK110" s="117" t="s">
        <v>43</v>
      </c>
      <c r="BL110" s="118">
        <f>BA107</f>
        <v>0</v>
      </c>
      <c r="BM110" s="118">
        <f>BA108</f>
        <v>0</v>
      </c>
      <c r="BN110" s="118">
        <f>BA109</f>
        <v>10000</v>
      </c>
      <c r="BO110" s="118">
        <f>BA110</f>
        <v>0</v>
      </c>
      <c r="BP110" s="118">
        <f>BA111</f>
        <v>0</v>
      </c>
      <c r="BQ110" s="119">
        <f>BA112</f>
        <v>0</v>
      </c>
      <c r="BR110" s="120">
        <f t="shared" ref="BR110:BR112" si="165">SUM(BL110:BQ110)</f>
        <v>10000</v>
      </c>
    </row>
    <row r="111" spans="4:70" ht="15" customHeight="1">
      <c r="D111" s="171"/>
      <c r="E111" s="177"/>
      <c r="F111" s="176"/>
      <c r="G111" s="176"/>
      <c r="H111" s="176"/>
      <c r="I111" s="176"/>
      <c r="J111" s="176"/>
      <c r="K111" s="176"/>
      <c r="L111" s="176"/>
      <c r="O111" s="101" t="s">
        <v>58</v>
      </c>
      <c r="P111" s="102"/>
      <c r="Q111" s="103"/>
      <c r="R111" s="104">
        <f t="shared" si="160"/>
        <v>0</v>
      </c>
      <c r="S111" s="105"/>
      <c r="T111" s="106">
        <f t="shared" si="161"/>
        <v>0</v>
      </c>
      <c r="X111" s="6"/>
      <c r="Y111" s="7"/>
      <c r="Z111" s="58"/>
      <c r="AA111" s="121" t="s">
        <v>44</v>
      </c>
      <c r="AB111" s="122">
        <f>R107</f>
        <v>0</v>
      </c>
      <c r="AC111" s="122">
        <f>R108</f>
        <v>0</v>
      </c>
      <c r="AD111" s="122">
        <f>R109</f>
        <v>0</v>
      </c>
      <c r="AE111" s="122">
        <f>R110</f>
        <v>0</v>
      </c>
      <c r="AF111" s="122">
        <f>R111</f>
        <v>0</v>
      </c>
      <c r="AG111" s="123">
        <f>R112</f>
        <v>0</v>
      </c>
      <c r="AH111" s="124">
        <f t="shared" si="164"/>
        <v>0</v>
      </c>
      <c r="AJ111" s="25"/>
      <c r="AN111" s="171"/>
      <c r="AO111" s="177"/>
      <c r="AP111" s="176"/>
      <c r="AQ111" s="176"/>
      <c r="AR111" s="176"/>
      <c r="AS111" s="176"/>
      <c r="AT111" s="176"/>
      <c r="AU111" s="176"/>
      <c r="AV111" s="176"/>
      <c r="AY111" s="101" t="s">
        <v>58</v>
      </c>
      <c r="AZ111" s="102"/>
      <c r="BA111" s="103"/>
      <c r="BB111" s="104">
        <f t="shared" si="162"/>
        <v>0</v>
      </c>
      <c r="BC111" s="105"/>
      <c r="BD111" s="106">
        <f t="shared" si="163"/>
        <v>0</v>
      </c>
      <c r="BE111" s="43"/>
      <c r="BF111" s="43"/>
      <c r="BG111" s="86"/>
      <c r="BJ111" s="58"/>
      <c r="BK111" s="121" t="s">
        <v>44</v>
      </c>
      <c r="BL111" s="122">
        <f>BB107</f>
        <v>0</v>
      </c>
      <c r="BM111" s="122">
        <f>BB108</f>
        <v>0</v>
      </c>
      <c r="BN111" s="122">
        <f>BB109</f>
        <v>135000</v>
      </c>
      <c r="BO111" s="122">
        <f>BB110</f>
        <v>0</v>
      </c>
      <c r="BP111" s="122">
        <f>BB111</f>
        <v>0</v>
      </c>
      <c r="BQ111" s="123">
        <f>BB112</f>
        <v>0</v>
      </c>
      <c r="BR111" s="124">
        <f t="shared" si="165"/>
        <v>135000</v>
      </c>
    </row>
    <row r="112" spans="4:70" ht="15" customHeight="1" thickBot="1">
      <c r="D112" s="171"/>
      <c r="E112" s="177"/>
      <c r="F112" s="176"/>
      <c r="G112" s="176"/>
      <c r="H112" s="176"/>
      <c r="I112" s="176"/>
      <c r="J112" s="176"/>
      <c r="K112" s="176"/>
      <c r="L112" s="176"/>
      <c r="O112" s="101" t="s">
        <v>60</v>
      </c>
      <c r="P112" s="102"/>
      <c r="Q112" s="103"/>
      <c r="R112" s="104">
        <f t="shared" si="160"/>
        <v>0</v>
      </c>
      <c r="S112" s="105"/>
      <c r="T112" s="106">
        <f t="shared" si="161"/>
        <v>0</v>
      </c>
      <c r="X112" s="6"/>
      <c r="Y112" s="7"/>
      <c r="Z112" s="58"/>
      <c r="AA112" s="127" t="s">
        <v>45</v>
      </c>
      <c r="AB112" s="128">
        <f>S107</f>
        <v>0</v>
      </c>
      <c r="AC112" s="128">
        <f>S108</f>
        <v>0</v>
      </c>
      <c r="AD112" s="128">
        <f>S109</f>
        <v>0</v>
      </c>
      <c r="AE112" s="128">
        <f>S110</f>
        <v>0</v>
      </c>
      <c r="AF112" s="128">
        <f>S111</f>
        <v>0</v>
      </c>
      <c r="AG112" s="129">
        <f>S112</f>
        <v>0</v>
      </c>
      <c r="AH112" s="130">
        <f t="shared" si="164"/>
        <v>0</v>
      </c>
      <c r="AJ112" s="25"/>
      <c r="AN112" s="171"/>
      <c r="AO112" s="177"/>
      <c r="AP112" s="176"/>
      <c r="AQ112" s="176"/>
      <c r="AR112" s="176"/>
      <c r="AS112" s="176"/>
      <c r="AT112" s="176"/>
      <c r="AU112" s="176"/>
      <c r="AV112" s="176"/>
      <c r="AY112" s="101" t="s">
        <v>60</v>
      </c>
      <c r="AZ112" s="102"/>
      <c r="BA112" s="103"/>
      <c r="BB112" s="104">
        <f t="shared" si="162"/>
        <v>0</v>
      </c>
      <c r="BC112" s="105"/>
      <c r="BD112" s="106">
        <f t="shared" si="163"/>
        <v>0</v>
      </c>
      <c r="BE112" s="43"/>
      <c r="BF112" s="43"/>
      <c r="BG112" s="86"/>
      <c r="BJ112" s="58"/>
      <c r="BK112" s="127" t="s">
        <v>45</v>
      </c>
      <c r="BL112" s="128">
        <f>BC107</f>
        <v>0</v>
      </c>
      <c r="BM112" s="128">
        <f>BC108</f>
        <v>0</v>
      </c>
      <c r="BN112" s="128">
        <f>BC109</f>
        <v>20000</v>
      </c>
      <c r="BO112" s="128">
        <f>BC110</f>
        <v>0</v>
      </c>
      <c r="BP112" s="128">
        <f>BC111</f>
        <v>0</v>
      </c>
      <c r="BQ112" s="129">
        <f>BC112</f>
        <v>0</v>
      </c>
      <c r="BR112" s="130">
        <f t="shared" si="165"/>
        <v>20000</v>
      </c>
    </row>
    <row r="113" spans="4:71" ht="15" customHeight="1" thickBot="1">
      <c r="D113" s="178"/>
      <c r="E113" s="178"/>
      <c r="F113" s="179"/>
      <c r="G113" s="179"/>
      <c r="H113" s="180"/>
      <c r="I113" s="179"/>
      <c r="J113" s="179"/>
      <c r="K113" s="176"/>
      <c r="L113" s="176"/>
      <c r="O113" s="131" t="s">
        <v>46</v>
      </c>
      <c r="P113" s="132">
        <f>SUM(P107:P112)</f>
        <v>0</v>
      </c>
      <c r="Q113" s="133">
        <f t="shared" ref="Q113:T113" si="166">SUM(Q107:Q112)</f>
        <v>0</v>
      </c>
      <c r="R113" s="134">
        <f t="shared" si="166"/>
        <v>0</v>
      </c>
      <c r="S113" s="135">
        <f t="shared" si="166"/>
        <v>0</v>
      </c>
      <c r="T113" s="106">
        <f t="shared" si="166"/>
        <v>0</v>
      </c>
      <c r="X113" s="6"/>
      <c r="Y113" s="7"/>
      <c r="Z113" s="58"/>
      <c r="AA113" s="136"/>
      <c r="AB113" s="137"/>
      <c r="AC113" s="137"/>
      <c r="AD113" s="137"/>
      <c r="AE113" s="137"/>
      <c r="AF113" s="137"/>
      <c r="AG113" s="138"/>
      <c r="AH113" s="139">
        <f t="shared" ref="AH113" si="167">SUM(AH111:AH112)</f>
        <v>0</v>
      </c>
      <c r="AJ113" s="25"/>
      <c r="AN113" s="178"/>
      <c r="AO113" s="178"/>
      <c r="AP113" s="179"/>
      <c r="AQ113" s="179"/>
      <c r="AR113" s="180"/>
      <c r="AS113" s="179"/>
      <c r="AT113" s="179"/>
      <c r="AU113" s="176"/>
      <c r="AV113" s="176"/>
      <c r="AY113" s="131" t="s">
        <v>46</v>
      </c>
      <c r="AZ113" s="132">
        <f>SUM(AZ107:AZ112)</f>
        <v>125000</v>
      </c>
      <c r="BA113" s="133">
        <f t="shared" ref="BA113:BD113" si="168">SUM(BA107:BA112)</f>
        <v>10000</v>
      </c>
      <c r="BB113" s="134">
        <f t="shared" si="168"/>
        <v>135000</v>
      </c>
      <c r="BC113" s="135">
        <f t="shared" si="168"/>
        <v>20000</v>
      </c>
      <c r="BD113" s="106">
        <f t="shared" si="168"/>
        <v>155000</v>
      </c>
      <c r="BE113" s="43"/>
      <c r="BF113" s="43"/>
      <c r="BG113" s="86"/>
      <c r="BJ113" s="58"/>
      <c r="BK113" s="136"/>
      <c r="BL113" s="137"/>
      <c r="BM113" s="137"/>
      <c r="BN113" s="137"/>
      <c r="BO113" s="137"/>
      <c r="BP113" s="137"/>
      <c r="BQ113" s="138"/>
      <c r="BR113" s="139">
        <f t="shared" ref="BR113" si="169">SUM(BR111:BR112)</f>
        <v>155000</v>
      </c>
    </row>
    <row r="114" spans="4:71" ht="15" customHeight="1" thickBot="1">
      <c r="K114" s="179"/>
      <c r="L114" s="179"/>
      <c r="X114" s="6"/>
      <c r="Y114" s="58"/>
      <c r="Z114" s="6"/>
      <c r="AA114" s="8"/>
      <c r="AB114" s="108"/>
      <c r="AC114" s="108"/>
      <c r="AD114" s="108"/>
      <c r="AE114" s="108"/>
      <c r="AF114" s="108"/>
      <c r="AG114" s="108"/>
      <c r="AH114" s="108"/>
      <c r="AJ114" s="183"/>
      <c r="AK114" s="184"/>
      <c r="AL114" s="184"/>
      <c r="AM114" s="185"/>
      <c r="AN114" s="184"/>
      <c r="AO114" s="184"/>
      <c r="AP114" s="184"/>
      <c r="AQ114" s="184"/>
      <c r="AR114" s="184"/>
      <c r="AS114" s="184"/>
      <c r="AT114" s="184"/>
      <c r="AU114" s="186"/>
      <c r="AV114" s="184"/>
      <c r="AW114" s="184"/>
      <c r="AX114" s="187"/>
      <c r="AY114" s="188"/>
      <c r="AZ114" s="188"/>
      <c r="BA114" s="188"/>
      <c r="BB114" s="188"/>
      <c r="BC114" s="188"/>
      <c r="BD114" s="189"/>
      <c r="BE114" s="190"/>
      <c r="BF114" s="190"/>
      <c r="BG114" s="191"/>
      <c r="BI114" s="58"/>
      <c r="BL114" s="108"/>
      <c r="BM114" s="108"/>
      <c r="BN114" s="108"/>
      <c r="BO114" s="108"/>
      <c r="BP114" s="108"/>
      <c r="BQ114" s="108"/>
      <c r="BR114" s="108"/>
    </row>
    <row r="115" spans="4:71" ht="15" customHeight="1">
      <c r="D115" s="192"/>
      <c r="N115" s="1"/>
      <c r="O115" s="3"/>
      <c r="P115" s="4"/>
      <c r="U115" s="5"/>
      <c r="X115" s="6"/>
      <c r="Y115" s="7"/>
      <c r="Z115" s="6"/>
      <c r="AA115" s="8"/>
      <c r="AB115" s="108"/>
      <c r="AC115" s="108"/>
      <c r="AD115" s="108"/>
      <c r="AE115" s="108"/>
      <c r="AF115" s="108"/>
      <c r="AG115" s="108"/>
      <c r="AH115" s="108"/>
      <c r="AM115" s="1"/>
      <c r="AN115" s="2"/>
      <c r="AO115" s="192"/>
      <c r="AX115" s="1"/>
      <c r="AY115" s="3"/>
      <c r="AZ115" s="4"/>
      <c r="BE115" s="5"/>
      <c r="BF115" s="5"/>
      <c r="BI115" s="6"/>
      <c r="BJ115" s="7"/>
      <c r="BK115" s="6"/>
      <c r="BL115" s="8"/>
      <c r="BM115" s="108"/>
      <c r="BN115" s="108"/>
      <c r="BO115" s="108"/>
      <c r="BP115" s="108"/>
      <c r="BQ115" s="108"/>
      <c r="BR115" s="108"/>
      <c r="BS115" s="108"/>
    </row>
  </sheetData>
  <mergeCells count="28">
    <mergeCell ref="C12:D12"/>
    <mergeCell ref="F12:G12"/>
    <mergeCell ref="AM12:AN12"/>
    <mergeCell ref="AP12:AQ12"/>
    <mergeCell ref="O15:P15"/>
    <mergeCell ref="AY15:AZ15"/>
    <mergeCell ref="AX8:BF9"/>
    <mergeCell ref="I9:K9"/>
    <mergeCell ref="AS9:AU9"/>
    <mergeCell ref="C11:D11"/>
    <mergeCell ref="E11:F11"/>
    <mergeCell ref="AM11:AN11"/>
    <mergeCell ref="AO11:AP11"/>
    <mergeCell ref="I7:K7"/>
    <mergeCell ref="AS7:AU7"/>
    <mergeCell ref="B8:C8"/>
    <mergeCell ref="D8:E8"/>
    <mergeCell ref="I8:K8"/>
    <mergeCell ref="N8:V9"/>
    <mergeCell ref="AL8:AM8"/>
    <mergeCell ref="AN8:AO8"/>
    <mergeCell ref="AS8:AU8"/>
    <mergeCell ref="B3:C3"/>
    <mergeCell ref="J3:K3"/>
    <mergeCell ref="AL3:AM3"/>
    <mergeCell ref="AT3:AU3"/>
    <mergeCell ref="I6:K6"/>
    <mergeCell ref="AS6:AU6"/>
  </mergeCells>
  <phoneticPr fontId="3"/>
  <pageMargins left="0.46" right="0.43" top="0.75" bottom="0.51" header="0.3" footer="0.3"/>
  <pageSetup paperSize="9" scale="90" orientation="portrait" r:id="rId1"/>
  <colBreaks count="2" manualBreakCount="2">
    <brk id="12" min="2" max="57" man="1"/>
    <brk id="20" min="2" max="57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募集　販売</vt:lpstr>
      <vt:lpstr>'募集　販売'!Print_Area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shimatabi1</dc:creator>
  <cp:lastModifiedBy>shimatabi1</cp:lastModifiedBy>
  <dcterms:created xsi:type="dcterms:W3CDTF">2026-03-25T05:03:13Z</dcterms:created>
  <dcterms:modified xsi:type="dcterms:W3CDTF">2026-03-25T05:04:34Z</dcterms:modified>
</cp:coreProperties>
</file>